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5480" windowHeight="8580"/>
  </bookViews>
  <sheets>
    <sheet name="Мероприятия" sheetId="1" r:id="rId1"/>
  </sheets>
  <calcPr calcId="124519"/>
</workbook>
</file>

<file path=xl/calcChain.xml><?xml version="1.0" encoding="utf-8"?>
<calcChain xmlns="http://schemas.openxmlformats.org/spreadsheetml/2006/main">
  <c r="F17" i="1"/>
  <c r="G17"/>
  <c r="H17"/>
  <c r="I17"/>
  <c r="E17"/>
  <c r="I19"/>
  <c r="I20"/>
  <c r="I21"/>
  <c r="I22"/>
  <c r="I23"/>
  <c r="I24"/>
  <c r="I25"/>
  <c r="I26"/>
  <c r="I27"/>
  <c r="I28"/>
  <c r="I29"/>
  <c r="I30"/>
  <c r="I31"/>
  <c r="I18"/>
  <c r="F19"/>
  <c r="F20"/>
  <c r="F21"/>
  <c r="F22"/>
  <c r="F23"/>
  <c r="F24"/>
  <c r="F25"/>
  <c r="F26"/>
  <c r="F27"/>
  <c r="F28"/>
  <c r="F29"/>
  <c r="F30"/>
  <c r="F31"/>
  <c r="F18"/>
  <c r="F117"/>
  <c r="G117"/>
  <c r="H117"/>
  <c r="I117"/>
  <c r="J117"/>
  <c r="K117"/>
  <c r="L117"/>
  <c r="M117"/>
  <c r="N117"/>
  <c r="O117"/>
  <c r="P117"/>
  <c r="E117"/>
  <c r="J32"/>
  <c r="I32"/>
  <c r="E32"/>
  <c r="H32"/>
  <c r="I71"/>
  <c r="G81"/>
  <c r="J89"/>
  <c r="J82"/>
  <c r="J71"/>
  <c r="J80"/>
  <c r="K71"/>
  <c r="L71"/>
  <c r="M71"/>
  <c r="N71"/>
  <c r="O71"/>
  <c r="P71"/>
  <c r="Q71"/>
  <c r="K32"/>
  <c r="L32"/>
  <c r="M32"/>
  <c r="N32"/>
  <c r="O32"/>
  <c r="P32"/>
  <c r="Q32"/>
  <c r="Q80"/>
  <c r="G115"/>
  <c r="L80"/>
  <c r="M80"/>
  <c r="N80"/>
  <c r="O80"/>
  <c r="F80" s="1"/>
  <c r="K80"/>
  <c r="P80"/>
  <c r="E73"/>
  <c r="E74"/>
  <c r="E75"/>
  <c r="E76"/>
  <c r="E77"/>
  <c r="E78"/>
  <c r="E79"/>
  <c r="E72"/>
  <c r="E125"/>
  <c r="N126"/>
  <c r="M126"/>
  <c r="L126"/>
  <c r="K126"/>
  <c r="J126"/>
  <c r="I126"/>
  <c r="G71" l="1"/>
  <c r="H71"/>
  <c r="F71"/>
  <c r="G80"/>
  <c r="J134"/>
  <c r="E71"/>
  <c r="Q117"/>
  <c r="Q12"/>
  <c r="P12"/>
  <c r="O12"/>
  <c r="N12"/>
  <c r="M12"/>
  <c r="L12"/>
  <c r="K12"/>
  <c r="J12"/>
  <c r="I12"/>
  <c r="H12"/>
  <c r="E80" l="1"/>
  <c r="H120"/>
  <c r="H123"/>
  <c r="H121"/>
  <c r="H122"/>
  <c r="H124"/>
  <c r="F124"/>
  <c r="F123"/>
  <c r="F122"/>
  <c r="F121"/>
  <c r="F120"/>
  <c r="F126" l="1"/>
  <c r="H126"/>
  <c r="E120"/>
  <c r="F81"/>
  <c r="F82"/>
  <c r="G82"/>
  <c r="F83"/>
  <c r="G83"/>
  <c r="F84"/>
  <c r="G84"/>
  <c r="F85"/>
  <c r="G85"/>
  <c r="F86"/>
  <c r="G86"/>
  <c r="F87"/>
  <c r="G87"/>
  <c r="F88"/>
  <c r="G88"/>
  <c r="F89"/>
  <c r="G89"/>
  <c r="F90"/>
  <c r="G90"/>
  <c r="F91"/>
  <c r="G91"/>
  <c r="F92"/>
  <c r="G92"/>
  <c r="F93"/>
  <c r="G93"/>
  <c r="F94"/>
  <c r="G94"/>
  <c r="F95"/>
  <c r="G95"/>
  <c r="F96"/>
  <c r="G96"/>
  <c r="F97"/>
  <c r="G97"/>
  <c r="F98"/>
  <c r="G98"/>
  <c r="F99"/>
  <c r="G99"/>
  <c r="F100"/>
  <c r="G100"/>
  <c r="F101"/>
  <c r="G101"/>
  <c r="F102"/>
  <c r="G102"/>
  <c r="F103"/>
  <c r="G103"/>
  <c r="F104"/>
  <c r="G104"/>
  <c r="F105"/>
  <c r="G105"/>
  <c r="F106"/>
  <c r="G106"/>
  <c r="F107"/>
  <c r="G107"/>
  <c r="F108"/>
  <c r="G108"/>
  <c r="F109"/>
  <c r="G109"/>
  <c r="F110"/>
  <c r="G110"/>
  <c r="F111"/>
  <c r="G111"/>
  <c r="F112"/>
  <c r="G112"/>
  <c r="F113"/>
  <c r="G113"/>
  <c r="F114"/>
  <c r="G114"/>
  <c r="F115"/>
  <c r="G15"/>
  <c r="F15"/>
  <c r="G14"/>
  <c r="F14"/>
  <c r="F11"/>
  <c r="F10"/>
  <c r="G124"/>
  <c r="E124" s="1"/>
  <c r="G123"/>
  <c r="E123" s="1"/>
  <c r="G122"/>
  <c r="E122" s="1"/>
  <c r="G121"/>
  <c r="E126" l="1"/>
  <c r="F12"/>
  <c r="E15"/>
  <c r="G126"/>
  <c r="E90"/>
  <c r="E88"/>
  <c r="E86"/>
  <c r="E107"/>
  <c r="E106"/>
  <c r="E105"/>
  <c r="E104"/>
  <c r="E103"/>
  <c r="E102"/>
  <c r="E101"/>
  <c r="E100"/>
  <c r="E99"/>
  <c r="E98"/>
  <c r="E97"/>
  <c r="E96"/>
  <c r="E94"/>
  <c r="E92"/>
  <c r="E84"/>
  <c r="E14"/>
  <c r="E95"/>
  <c r="E93"/>
  <c r="E91"/>
  <c r="E89"/>
  <c r="E87"/>
  <c r="E85"/>
  <c r="E83"/>
  <c r="E114"/>
  <c r="E113"/>
  <c r="E112"/>
  <c r="E111"/>
  <c r="E110"/>
  <c r="E109"/>
  <c r="E108"/>
  <c r="E82"/>
  <c r="E81"/>
  <c r="E121"/>
  <c r="Q133"/>
  <c r="Q134" s="1"/>
  <c r="I133"/>
  <c r="I134" s="1"/>
  <c r="K133"/>
  <c r="K134" s="1"/>
  <c r="L133"/>
  <c r="L134" s="1"/>
  <c r="M133"/>
  <c r="M134" s="1"/>
  <c r="N133"/>
  <c r="N134" s="1"/>
  <c r="O133"/>
  <c r="O134" s="1"/>
  <c r="P133"/>
  <c r="P134" s="1"/>
  <c r="F129"/>
  <c r="G129"/>
  <c r="F130"/>
  <c r="G130"/>
  <c r="F131"/>
  <c r="G131"/>
  <c r="F132"/>
  <c r="G132"/>
  <c r="G128"/>
  <c r="F128"/>
  <c r="G11"/>
  <c r="E11" s="1"/>
  <c r="G10"/>
  <c r="E10" l="1"/>
  <c r="E12" s="1"/>
  <c r="G12"/>
  <c r="G133"/>
  <c r="G134" s="1"/>
  <c r="E128"/>
  <c r="F133"/>
  <c r="F134" s="1"/>
  <c r="E132"/>
  <c r="E131"/>
  <c r="E130"/>
  <c r="E129"/>
  <c r="H133"/>
  <c r="H134" s="1"/>
  <c r="E134" l="1"/>
  <c r="E133"/>
</calcChain>
</file>

<file path=xl/sharedStrings.xml><?xml version="1.0" encoding="utf-8"?>
<sst xmlns="http://schemas.openxmlformats.org/spreadsheetml/2006/main" count="304" uniqueCount="261">
  <si>
    <t>Наименование мероприятий</t>
  </si>
  <si>
    <t>Сроки исполнения</t>
  </si>
  <si>
    <t>Итого</t>
  </si>
  <si>
    <t>Краевой бюджет</t>
  </si>
  <si>
    <t>Местный бюджет</t>
  </si>
  <si>
    <t>Всего в тыс. рублей</t>
  </si>
  <si>
    <t>Ожидаемый результат от реализации программ меропритий</t>
  </si>
  <si>
    <t>в том числе по годам:</t>
  </si>
  <si>
    <t xml:space="preserve">Инвестиционного характера </t>
  </si>
  <si>
    <t>Итого:</t>
  </si>
  <si>
    <t>Объемы финансирования,тыс. руб</t>
  </si>
  <si>
    <t xml:space="preserve">Задача 2. Создание условий для обеспечения энергосбережения и повышения энергетической эффективности в бюджетной сфере.
</t>
  </si>
  <si>
    <t>1.1</t>
  </si>
  <si>
    <t>1.2</t>
  </si>
  <si>
    <t>2.1</t>
  </si>
  <si>
    <t>2.2</t>
  </si>
  <si>
    <t>2.4</t>
  </si>
  <si>
    <t>2.5</t>
  </si>
  <si>
    <t>2.6</t>
  </si>
  <si>
    <t xml:space="preserve">Задача 3. Создание условий для энергосбережения и повышения энергетической эффективности систем коммунальной инфраструктуры организациями коммунального комплекса города.
</t>
  </si>
  <si>
    <t>Оптимизация режимов работы энергоисточников, количества котельных и их установленной мощности с учетом корректировок схем энерго-снабжения, местных условий и видов топлива.</t>
  </si>
  <si>
    <t>Разработка и реализация мероприятий по энергосбережению</t>
  </si>
  <si>
    <t>Уменьшение эксплуатационных затрат, расхода топлива до 20%</t>
  </si>
  <si>
    <t>Повышение надежности, уменьшение потерь до 40%</t>
  </si>
  <si>
    <t>Замена тепловых сетей с использованием энерго-эффективного оборудования, применение эф-фективных технологий по тепловой изоляции вновь строящихся тепловых сетей при восста-новлении разрушенной тепловой изоляции</t>
  </si>
  <si>
    <t xml:space="preserve">Задача 4.Создание условий для обеспечения эффективного использования энергоресурсов в жилищной сфере     
</t>
  </si>
  <si>
    <t>Повышение уровня оснащенности общедомо-выми и поквартирными приборами учета используемых энергетических ресурсов и воды, в том числе информирование потребителей о требованиях по оснащению приборами учета, автоматизация расчетов за по-требляемые энергетические ресурсы, внедрение систем дистанционного снятия показаний приборов учета используемых энергетических ресурсов;</t>
  </si>
  <si>
    <t>Реализация мероприятий по повышению энерге-тической эффективности при проведении капи-тального ремонта многоквартирных домов, те-кущих ремонтов, утеп-ление многоквартирных домов, квартир и площади мест общего пользо-вания в многоквартирных домах, не подлежа-щих капитальному ремонту, а также внедрение систем регулирования потребления энерге-тических ресурсов;</t>
  </si>
  <si>
    <t>Тепловая изоляция трубопроводов и повыше-ние энергетической эффективности оборудова-ния тепловых пунктов, разводящих трубопрово-дов отопления и горячего водоснабжения</t>
  </si>
  <si>
    <t>Размещение на фасадах многоквартирных домов указателей классов их энергетической эффек-тивности</t>
  </si>
  <si>
    <t>Мероприятия по повышению энергетической эффективности систем освещения, включая ме-роприятия по установке датчиков движения и за-мене ламп накаливания на энергоэффективные осветительные устройства в многоквартирных домах; перекладка электрических сетей для снижения потерь электрической энергии</t>
  </si>
  <si>
    <t>Всего:</t>
  </si>
  <si>
    <t>Экономия потребления энергоресурсов и воды, регулирование уровня потребления на основе объективной картины по-требления ресурсов жителями.</t>
  </si>
  <si>
    <t>Уменьшение потерь тепла до 30%, рас-хода элек-троэнергии в местах обще-го пользова-ния до 90%.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</si>
  <si>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</si>
  <si>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</si>
  <si>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</si>
  <si>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</si>
  <si>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</si>
  <si>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</si>
  <si>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</si>
  <si>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</si>
  <si>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</si>
  <si>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</si>
  <si>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Организация обучения специалистов в области энергосбережения, ответственных за выполнение  мероприятий в области энергосбережения и повышения энергетической эффективности</t>
  </si>
  <si>
    <t>Приобретение энергосберегающих ламп  для бюджетных учреждений:</t>
  </si>
  <si>
    <t>2013-2015</t>
  </si>
  <si>
    <t>МБОУ"Средняя общеобразовательная школа № 1"</t>
  </si>
  <si>
    <t>МБОУ"Средняя общеобразовательная школа № 2"</t>
  </si>
  <si>
    <t>МБОУ"Средняя общеобразовательная школа № 3"</t>
  </si>
  <si>
    <t>МБОУ"Средняя общеобразовательная школа № 4"</t>
  </si>
  <si>
    <t>МБОУ"Средняя общеобразовательная школа № 7"</t>
  </si>
  <si>
    <t>МБОУ"Средняя общеобразовательная школа № 8"</t>
  </si>
  <si>
    <t>МБОУ"Средняя общеобразовательная школа № 9"</t>
  </si>
  <si>
    <t>МБОУ"Средняя общеобразовательная школа № 11"</t>
  </si>
  <si>
    <t>МБОУ"Средняя общеобразовательная школа № 14"</t>
  </si>
  <si>
    <t>МКОУ"Средняя общеобразовательная школа № 17"</t>
  </si>
  <si>
    <t>МОУ ДОД "Дом пионеров и школьников"</t>
  </si>
  <si>
    <t>МБОУ ДОД «СЮТ»</t>
  </si>
  <si>
    <t>Управление образования администрации г.Назарово</t>
  </si>
  <si>
    <t>МДОУ  "Детский сад № 5 "Аленка" комбинированного вида г.Назарово Красноярского края</t>
  </si>
  <si>
    <t>МДОУ  "Детский сад № 26 "Теремок" комбинированного вида г.Назарово Красноярского края</t>
  </si>
  <si>
    <t>МДОУ  "Детский сад  "Калинка" общеразвивающего вида г.Назарово Красноярского края</t>
  </si>
  <si>
    <t>МДОУ  "Детский сад  № 24 "Колосок" общеразвивающего вида г.Назарово Красноярского края</t>
  </si>
  <si>
    <t>МДОУ  "Детский сад  № 23 "Катюша" общеразвивающего вида г.Назарово Красноярского края</t>
  </si>
  <si>
    <t>МДОУ  "Детский сад  № 12 "Сибирячок" общеразвивающего вида г.Назарово Красноярского края</t>
  </si>
  <si>
    <t>МДОУ  "Детский сад  № 20 "Росинка" общеразвивающего вида г.Назарово Красноярского края</t>
  </si>
  <si>
    <t>МДОУ  "Детский сад  № 1 "Капитошка" общеразвивающего вида г.Назарово Красноярского края</t>
  </si>
  <si>
    <t>МДОУ  "Детский сад № 6 общеразвивающего вида с приоритетным осуществлением деятельности по социально-личностному развитию детей» г.Назарово Красноярского края</t>
  </si>
  <si>
    <t>Муниципальное дошкольное образовательное учреждений  "Детский сад № 7 "Одуванчик" общеразвивающего вида г.Назарово Красноярского края</t>
  </si>
  <si>
    <t xml:space="preserve">Муниципальное дошкольное образовательное учреждений  "Детский сад № 13 "Тополек" общеразвивающего вида г.Назарово Красноярского </t>
  </si>
  <si>
    <t>Муниципальное дошкольное образовательное учреждений  "Детский сад  № 11 "Вишенка" общеразвивающего вида г.Назарово Красноярского края</t>
  </si>
  <si>
    <t>Муниципальное дошкольное образовательное учреждений  "Детский сад  № 4 "Березка" г.Назарово Красноярского края</t>
  </si>
  <si>
    <t>МБОУ ДОД "Детская школа искусств"</t>
  </si>
  <si>
    <t>МБОУ ДОД "Детская художественная школа "</t>
  </si>
  <si>
    <t>МБУК  "Городской дворец культуры"</t>
  </si>
  <si>
    <t xml:space="preserve">МБУК  КДО "Энергетик" </t>
  </si>
  <si>
    <t xml:space="preserve">МБУК  КДЦ"Юбилейный" </t>
  </si>
  <si>
    <t>МБУК "Централизованная библиотечная система"</t>
  </si>
  <si>
    <t>МБУК "Музейно Выставочный центр"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</si>
  <si>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</si>
  <si>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</si>
  <si>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</si>
  <si>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</si>
  <si>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</si>
  <si>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</si>
  <si>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</si>
  <si>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</si>
  <si>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</si>
  <si>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2.5.10</t>
  </si>
  <si>
    <t>2.5.11</t>
  </si>
  <si>
    <t>2.5.12</t>
  </si>
  <si>
    <t>2.5.13</t>
  </si>
  <si>
    <t>2.5.14</t>
  </si>
  <si>
    <t>2.5.15</t>
  </si>
  <si>
    <t>2.5.16</t>
  </si>
  <si>
    <t>2.5.17</t>
  </si>
  <si>
    <t>2.5.18</t>
  </si>
  <si>
    <t>2.5.19</t>
  </si>
  <si>
    <t>2.5.20</t>
  </si>
  <si>
    <t>2.5.21</t>
  </si>
  <si>
    <t>2.5.22</t>
  </si>
  <si>
    <t>2.5.23</t>
  </si>
  <si>
    <t>2.5.24</t>
  </si>
  <si>
    <t>2.5.25</t>
  </si>
  <si>
    <t>2.5.26</t>
  </si>
  <si>
    <t>2.5.27</t>
  </si>
  <si>
    <t>2.5.28</t>
  </si>
  <si>
    <t>2.5.29</t>
  </si>
  <si>
    <t>2.5.30</t>
  </si>
  <si>
    <t>2.5.31</t>
  </si>
  <si>
    <t>2.5.32</t>
  </si>
  <si>
    <t>2.5.33</t>
  </si>
  <si>
    <t>2.5.34</t>
  </si>
  <si>
    <t>Опубликование органами местного самоуправления в средствах массовой информации муниципальных программ в области энергосбережения и повышения энергетической эффективности</t>
  </si>
  <si>
    <t>Перечень объектов для проведения энергоаудита в 2013 году.</t>
  </si>
  <si>
    <t>3.6</t>
  </si>
  <si>
    <t>Разработка схемы теплоснабжения города Назарово на с 2013 по 2030 года</t>
  </si>
  <si>
    <t>2.7</t>
  </si>
  <si>
    <t xml:space="preserve">VI.   Мероприятия, ожидаемые результаты  и ресурсное обеспечение долгосрочной целевой программы
«Энергосбережение и повышение энергетической эффективности в городе Назарово» на 2013-2015 годы 
</t>
  </si>
  <si>
    <t>Уменьшение  расхода электроэнергии в местах общего пользования до 90%.</t>
  </si>
  <si>
    <t>Уменьшение потерь тепла до 30%, рас-хода элек-троэнергии в местах общего пользования до 90%.</t>
  </si>
  <si>
    <t>Кредиторская задолженность за приобретение и монтаж арочных окон МБУК "Городской дворец культуры"</t>
  </si>
  <si>
    <t>2014-2015</t>
  </si>
  <si>
    <t>Распространение  информации о потенциале энергосбережения относительно систем коммунальной инфраструк-туры и мерах по повы-шению их энергетиче-ской эффективности; размещать информацию на бумажных носителях и иными доступными способами.</t>
  </si>
  <si>
    <t>Муниципальное бюджетное дошкольное образовательное учреждений  "Детский сад № 18 "Солнышко" общеразвивающего вида г.Назарово Красноярского края</t>
  </si>
  <si>
    <t xml:space="preserve">Проведение энергетического аудита организациями коммунального комплекса </t>
  </si>
  <si>
    <t>2.3</t>
  </si>
  <si>
    <t>Установка систем автоматического регулирования систем отопления и горячего водоснабжения на объектах муниципальных бюджетных учреждений МО г. Назарово</t>
  </si>
  <si>
    <t>МБУЗ ЦРБ</t>
  </si>
  <si>
    <t>МБУК  КДЦ"Юбилейный"</t>
  </si>
  <si>
    <t>МКУ"Архив"         г. Назарово</t>
  </si>
  <si>
    <t>МБУ Многопрофильный молодежный центр "Бригантина"г. Назарово</t>
  </si>
  <si>
    <t>Муниципальное бюджетное дошкольное образовательное учреждение  "Детский сад № 18 "Солнышко" общеразвивающего вида г.Назарово Красноярского края</t>
  </si>
  <si>
    <t>Муниципальное дошкольное образовательное учреждение  "Детский сад № 7 "Одуванчик" общеразвивающего вида г.Назарово Красноярского края</t>
  </si>
  <si>
    <t>Муниципальное дошкольное образовательное учреждение  "Детский сад № 13 "Тополек" общеразвивающего вида г.Назарово Красноярского края</t>
  </si>
  <si>
    <t>Муниципальное дошкольное образовательное учреждение  "Детский сад  № 11 "Вишенка" общеразвивающего вида г.Назарово Красноярского края</t>
  </si>
  <si>
    <t>Муниципальное дошкольное образовательное учреждение  "Детский сад  № 4 "Березка" г.Назарово Красноярского края</t>
  </si>
  <si>
    <t>МКУ "Управление городским хозяйством"  г. Назарово</t>
  </si>
  <si>
    <t>2.3.1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</si>
  <si>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</si>
  <si>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</si>
  <si>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</si>
  <si>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</si>
  <si>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</si>
  <si>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</si>
  <si>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</si>
  <si>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</si>
  <si>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 xml:space="preserve">Приложение 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</si>
  <si>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к   Постановлению администрации города Назарово</t>
  </si>
  <si>
    <t>МБОУ "СОШ № 1"</t>
  </si>
  <si>
    <t>МБОУ "СОШ № 2"</t>
  </si>
  <si>
    <t>МБОУ "СОШ № 3"</t>
  </si>
  <si>
    <t>МБОУ "СОШ № 4"</t>
  </si>
  <si>
    <t>МБОУ "СОШ № 7"</t>
  </si>
  <si>
    <t>МБОУ "СОШ № 9"</t>
  </si>
  <si>
    <t>МБОУ "СОШ № 11"</t>
  </si>
  <si>
    <t>МБОУ "СОШ № 14"</t>
  </si>
  <si>
    <t>МКОУ "ООШ № 17"</t>
  </si>
  <si>
    <t>МДОУ "Детский сад № 5 "Аленка"</t>
  </si>
  <si>
    <t>МДОУ "Детский сад № 26 "Теремок"</t>
  </si>
  <si>
    <t>МДОУ "Детский сад  "Калинка"</t>
  </si>
  <si>
    <t>МДОУ "Детский сад № 24 "Колосок"</t>
  </si>
  <si>
    <t>МДОУ "Детский сад № 23 "Катюша"</t>
  </si>
  <si>
    <t>МДОУ "Детский сад № 12 "Сибирячок"</t>
  </si>
  <si>
    <t>МДОУ "Детский сад № 20 "Росинка"</t>
  </si>
  <si>
    <t>МДОУ "Детский сад № 1 "Капитошка"</t>
  </si>
  <si>
    <t>МДОУ "Детский сад № 6"</t>
  </si>
  <si>
    <t>Администрация г. Назарово</t>
  </si>
  <si>
    <t>МАОУ ДОД СДЮСШОР</t>
  </si>
  <si>
    <t>МБУК "ГДК"</t>
  </si>
  <si>
    <t>МБУК КДО "Энергетик"</t>
  </si>
  <si>
    <t>МБУК "ЦБС"</t>
  </si>
  <si>
    <t>УСЗН</t>
  </si>
  <si>
    <t>МБОУ "СОШ № 8"</t>
  </si>
  <si>
    <t>МБОУ ДОД "ДЮСШ"</t>
  </si>
  <si>
    <t>МБУК "КДЦ "Юбилейный"</t>
  </si>
  <si>
    <t>МБОУДОД "ДШИ"</t>
  </si>
  <si>
    <t>МБОУДОД "Детская художественная школа"</t>
  </si>
  <si>
    <t xml:space="preserve">МБДОУ "Детский сад № 18 "Солнышко" </t>
  </si>
  <si>
    <t xml:space="preserve">МБДОУ "Детский сад № 7 "Одуванчик" </t>
  </si>
  <si>
    <t xml:space="preserve">МБДОУ "Детский сад № 13 "Тополек" </t>
  </si>
  <si>
    <t xml:space="preserve">МБДОУ "Детский сад № 11 "Вишенка" </t>
  </si>
  <si>
    <t>МКДОУ "Детский сад присмотра и оздоровления № 4 "Березка"</t>
  </si>
  <si>
    <t>МБОУДОД "Дом пионеров и школьников"</t>
  </si>
  <si>
    <t>Задача 1.Создание организацион-ных условий для эффек-тивного использования энергетических ресурсов, стимулирования проведения энергосберегающей политики</t>
  </si>
  <si>
    <t>№ п/п</t>
  </si>
  <si>
    <t>Замена старых окон на стеклопакеты в МУ г.Назарово</t>
  </si>
  <si>
    <t>Внедрение систем автоматизации работы и загрузки котлов, общекотельного и вспомогательного оборудования, автоматизация отпуска тепловой энергии потребителям, снижение энер-гопотребления на собственные нужды котельных</t>
  </si>
  <si>
    <t>Модернизация котельных с использованием энергоэффективного оборудования с высоким коэффициентом полез-ного действия, строи-тельство котельных с использованием энерго-эффективных технологий с высоким коэффи-циентом полезного действия;</t>
  </si>
  <si>
    <r>
      <t>Организации ООО «Теп-ло», ООО «Водоканал»,  филиал ОАО «Енисей-ская генерирующая ком-пания (ТГК-13)», ОАО «Назаровская ГРЭС» осуществляющие снаб-жение потребителей энергетическими ресур-сами,</t>
    </r>
    <r>
      <rPr>
        <sz val="16"/>
        <rFont val="Times New Roman"/>
        <family val="1"/>
        <charset val="204"/>
      </rPr>
      <t xml:space="preserve"> регулярно информировать по-требителей о способах экономии энергетиче-ских ресурсов и повы-шения энергетической эффективности их ис-пользования, в том числе размещать  информа-цию в сети Интернет, на бумажных носителях и иными доступными способами.</t>
    </r>
  </si>
  <si>
    <t>2.3.1.1</t>
  </si>
  <si>
    <t>2.3.1.2</t>
  </si>
  <si>
    <t>2.3.1.3</t>
  </si>
  <si>
    <t>2.3.1.4</t>
  </si>
  <si>
    <t>2.3.1.5</t>
  </si>
  <si>
    <t>2.3.1.6</t>
  </si>
  <si>
    <t>2.3.1.7</t>
  </si>
  <si>
    <t>2.3.1.8</t>
  </si>
  <si>
    <t>2.3.1.9</t>
  </si>
  <si>
    <t>2.3.1.10</t>
  </si>
  <si>
    <t>2.3.1.11</t>
  </si>
  <si>
    <t>2.3.1.12</t>
  </si>
  <si>
    <t>2.3.1.13</t>
  </si>
  <si>
    <t>2.3.1.14</t>
  </si>
  <si>
    <t>МБУК "Культурно-досуговый центр "Юбилейный" г.Назарово</t>
  </si>
  <si>
    <t>МБУК "Музейно-выстовочный центр" г.Назарово</t>
  </si>
  <si>
    <t>МБОУ ДОД "Детская школа искуств "</t>
  </si>
  <si>
    <t>МБОУ ДОД "Детская художественная школа"</t>
  </si>
  <si>
    <t>МДОУ "Детский сад № 8 "Солнышко"</t>
  </si>
  <si>
    <t>МДОУ "Детский сад № 7 "Одуванчик"</t>
  </si>
  <si>
    <t>МДОУ "Детский сад № 13 "Тополек"</t>
  </si>
  <si>
    <t>МДОУ "Детский сад № 11 "Вишенка"</t>
  </si>
  <si>
    <t>МБОУ ДОД "Дом пионеров и школьников" г.Назарово</t>
  </si>
  <si>
    <t>МКУ "Архив" г.Назарово</t>
  </si>
  <si>
    <t>МБУ "Многопрофильный молодежный центр "бригантина"г.Назарово</t>
  </si>
  <si>
    <t>МДОУ "Детский сад присмотра и оздоровления № 4 "Березка" г.Назарово</t>
  </si>
  <si>
    <t>МКУ "СМЗ" г.Назарово</t>
  </si>
  <si>
    <t>Проведение энергетических обследований зданий, строений, сооружений, принадлежащим на праве собственности или ином законном основании организациям с участием муниципального образования (далее - здания, строения, сооружения), сбор и анализ информации об энергопотребле-нии зданий, строений, сооружений, в том числе их ранжирование по удельному энергопотреблению и очередности прове-дения мероприятий по энергосбере-жению;
- г. Назарово</t>
  </si>
  <si>
    <t xml:space="preserve">Проведение энергетических обследований зданий, строений, сооружений, принадлежащим на праве собственности или ином законном основании организациям с участием муниципального образования (далее - здания, строения, сооружения), сбор и анализ информации об энергопотребле-нии зданий, строений, сооружений, в том числе их ранжирование по удельному энергопотреблению и очередности прове-дения мероприятий по энергосбере-жению;
- г. Назарово </t>
  </si>
  <si>
    <t>Оплата кридиторской задолжности 2012 года за проведение энергетических обследований зданий, строений, сооружений, принадлежащим на праве собственности или ином законном основании организациям с участием муниципального образования (далее - здания, строения, сооружения), сбор и анализ информации об энергопотребле-нии зданий, строений, сооружений, в том числе их ранжирование по удельному энергопотреблению и очередности прове-дения мероприятий по энергосбере-жению;
- г. Назарово по следующим обьектам</t>
  </si>
  <si>
    <t>2.3.2</t>
  </si>
  <si>
    <t>2.3.2.1</t>
  </si>
  <si>
    <t>2.3.2.2</t>
  </si>
  <si>
    <t>2.3.2.3</t>
  </si>
  <si>
    <t>2.3.2.4</t>
  </si>
  <si>
    <t>2.3.2.5</t>
  </si>
  <si>
    <t>2.3.2.6</t>
  </si>
  <si>
    <t>2.3.2.7</t>
  </si>
  <si>
    <t>2.3.2.8</t>
  </si>
  <si>
    <t>2.3.2.9</t>
  </si>
  <si>
    <t>2.3.2.10</t>
  </si>
  <si>
    <t>2.3.2.11</t>
  </si>
  <si>
    <t>2.3.2.12</t>
  </si>
  <si>
    <t>2.3.2.13</t>
  </si>
  <si>
    <t>2.3.2.14</t>
  </si>
  <si>
    <t>2.3.2.15</t>
  </si>
  <si>
    <t>2.3.2.16</t>
  </si>
  <si>
    <t>2.3.2.17</t>
  </si>
  <si>
    <t>2.3.2.18</t>
  </si>
  <si>
    <t>2.3.2.19</t>
  </si>
  <si>
    <t>2.3.2.20</t>
  </si>
  <si>
    <t>2.3.2.21</t>
  </si>
  <si>
    <t>2.3.2.22</t>
  </si>
  <si>
    <t>2.3.2.23</t>
  </si>
  <si>
    <t>2.3.2.24</t>
  </si>
  <si>
    <t>2.3.2.25</t>
  </si>
  <si>
    <t>2.3.2.26</t>
  </si>
  <si>
    <t>2.3.2.27</t>
  </si>
  <si>
    <t>2.3.2.28</t>
  </si>
  <si>
    <t>2.3.2.29</t>
  </si>
  <si>
    <t>2.3.2.30</t>
  </si>
  <si>
    <t>2.3.2.31</t>
  </si>
  <si>
    <t>2.3.2.32</t>
  </si>
  <si>
    <t>2.3.2.33</t>
  </si>
  <si>
    <t>2.3.2.34</t>
  </si>
  <si>
    <t>2.3.2.35</t>
  </si>
  <si>
    <t>2.3.2.36</t>
  </si>
  <si>
    <t>2.3.2.37</t>
  </si>
  <si>
    <t>2.3.2.38</t>
  </si>
  <si>
    <t>от  «12» 11.2013     № 2205-п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</si>
</sst>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_р_._-;\-* #,##0.0000_р_._-;_-* &quot;-&quot;??_р_._-;_-@_-"/>
    <numFmt numFmtId="166" formatCode="_-* #,##0.0000_р_._-;\-* #,##0.0000_р_._-;_-* &quot;-&quot;????_р_._-;_-@_-"/>
  </numFmts>
  <fonts count="22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3" fontId="4" fillId="3" borderId="2" xfId="0" applyNumberFormat="1" applyFont="1" applyFill="1" applyBorder="1" applyAlignment="1">
      <alignment horizontal="center" vertical="center" wrapText="1"/>
    </xf>
    <xf numFmtId="43" fontId="1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3" fontId="3" fillId="3" borderId="2" xfId="0" applyNumberFormat="1" applyFont="1" applyFill="1" applyBorder="1" applyAlignment="1">
      <alignment horizontal="center" vertical="center" wrapText="1"/>
    </xf>
    <xf numFmtId="43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3" fontId="15" fillId="3" borderId="2" xfId="0" applyNumberFormat="1" applyFont="1" applyFill="1" applyBorder="1" applyAlignment="1">
      <alignment horizontal="center" vertical="center" wrapText="1"/>
    </xf>
    <xf numFmtId="43" fontId="17" fillId="3" borderId="2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3" fontId="17" fillId="2" borderId="2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3" fontId="17" fillId="3" borderId="11" xfId="0" applyNumberFormat="1" applyFont="1" applyFill="1" applyBorder="1" applyAlignment="1">
      <alignment horizontal="center" vertical="center" wrapText="1"/>
    </xf>
    <xf numFmtId="43" fontId="17" fillId="3" borderId="12" xfId="0" applyNumberFormat="1" applyFont="1" applyFill="1" applyBorder="1" applyAlignment="1">
      <alignment horizontal="center" vertical="center" wrapText="1"/>
    </xf>
    <xf numFmtId="43" fontId="17" fillId="3" borderId="2" xfId="0" applyNumberFormat="1" applyFont="1" applyFill="1" applyBorder="1" applyAlignment="1">
      <alignment horizontal="center" vertical="center" wrapText="1"/>
    </xf>
    <xf numFmtId="43" fontId="17" fillId="4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0" fontId="12" fillId="3" borderId="0" xfId="0" applyFont="1" applyFill="1" applyAlignment="1">
      <alignment vertical="center" wrapText="1"/>
    </xf>
    <xf numFmtId="49" fontId="5" fillId="3" borderId="0" xfId="0" applyNumberFormat="1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2" fontId="6" fillId="0" borderId="0" xfId="0" applyNumberFormat="1" applyFont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13" fillId="5" borderId="0" xfId="0" applyFont="1" applyFill="1" applyAlignment="1">
      <alignment vertical="center" wrapText="1"/>
    </xf>
    <xf numFmtId="43" fontId="5" fillId="3" borderId="0" xfId="0" applyNumberFormat="1" applyFont="1" applyFill="1" applyAlignment="1">
      <alignment horizontal="center" vertical="center" wrapText="1"/>
    </xf>
    <xf numFmtId="0" fontId="0" fillId="3" borderId="0" xfId="0" applyFont="1" applyFill="1" applyAlignment="1">
      <alignment vertical="center" wrapText="1"/>
    </xf>
    <xf numFmtId="43" fontId="0" fillId="3" borderId="0" xfId="0" applyNumberFormat="1" applyFont="1" applyFill="1" applyAlignment="1">
      <alignment vertical="center" wrapText="1"/>
    </xf>
    <xf numFmtId="49" fontId="0" fillId="3" borderId="0" xfId="0" applyNumberFormat="1" applyFont="1" applyFill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2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2" fontId="7" fillId="0" borderId="0" xfId="0" applyNumberFormat="1" applyFont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164" fontId="17" fillId="4" borderId="2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20" fillId="3" borderId="2" xfId="0" applyFont="1" applyFill="1" applyBorder="1" applyAlignment="1">
      <alignment horizontal="justify" vertical="center" wrapText="1"/>
    </xf>
    <xf numFmtId="0" fontId="21" fillId="3" borderId="2" xfId="0" applyFont="1" applyFill="1" applyBorder="1" applyAlignment="1">
      <alignment vertical="center" wrapText="1"/>
    </xf>
    <xf numFmtId="0" fontId="21" fillId="3" borderId="3" xfId="0" applyFont="1" applyFill="1" applyBorder="1" applyAlignment="1">
      <alignment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left" vertical="center" wrapText="1"/>
    </xf>
    <xf numFmtId="0" fontId="11" fillId="3" borderId="0" xfId="0" applyFont="1" applyFill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1" fillId="3" borderId="1" xfId="0" applyNumberFormat="1" applyFont="1" applyFill="1" applyBorder="1" applyAlignment="1">
      <alignment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15" fillId="3" borderId="2" xfId="0" applyNumberFormat="1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vertical="center" wrapText="1"/>
    </xf>
    <xf numFmtId="164" fontId="17" fillId="3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center" vertical="center" wrapText="1"/>
    </xf>
    <xf numFmtId="164" fontId="17" fillId="2" borderId="11" xfId="0" applyNumberFormat="1" applyFont="1" applyFill="1" applyBorder="1" applyAlignment="1">
      <alignment horizontal="center" vertical="center" wrapText="1"/>
    </xf>
    <xf numFmtId="164" fontId="17" fillId="3" borderId="11" xfId="0" applyNumberFormat="1" applyFont="1" applyFill="1" applyBorder="1" applyAlignment="1">
      <alignment horizontal="center" vertical="center" wrapText="1"/>
    </xf>
    <xf numFmtId="164" fontId="17" fillId="3" borderId="6" xfId="0" applyNumberFormat="1" applyFont="1" applyFill="1" applyBorder="1" applyAlignment="1">
      <alignment horizontal="center" vertical="center" wrapText="1"/>
    </xf>
    <xf numFmtId="164" fontId="17" fillId="3" borderId="2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164" fontId="0" fillId="3" borderId="0" xfId="0" applyNumberFormat="1" applyFont="1" applyFill="1" applyAlignment="1">
      <alignment vertical="center" wrapText="1"/>
    </xf>
    <xf numFmtId="43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8" fillId="3" borderId="0" xfId="0" applyFont="1" applyFill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right" vertical="center" wrapText="1"/>
    </xf>
    <xf numFmtId="49" fontId="11" fillId="3" borderId="0" xfId="0" applyNumberFormat="1" applyFont="1" applyFill="1" applyAlignment="1">
      <alignment horizontal="right" vertical="center" wrapText="1"/>
    </xf>
    <xf numFmtId="2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3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43" fontId="15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2" fontId="6" fillId="0" borderId="0" xfId="0" applyNumberFormat="1" applyFont="1" applyFill="1" applyAlignment="1">
      <alignment vertical="center" wrapText="1"/>
    </xf>
    <xf numFmtId="166" fontId="3" fillId="2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165" fontId="15" fillId="3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33FF"/>
      <color rgb="FFB1A2C6"/>
      <color rgb="FF9900FF"/>
      <color rgb="FF9900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70"/>
  <sheetViews>
    <sheetView tabSelected="1" topLeftCell="A71" zoomScale="50" zoomScaleNormal="50" zoomScaleSheetLayoutView="55" workbookViewId="0">
      <selection activeCell="G76" sqref="G76"/>
    </sheetView>
  </sheetViews>
  <sheetFormatPr defaultRowHeight="20.25"/>
  <cols>
    <col min="1" max="1" width="11.140625" style="38" customWidth="1"/>
    <col min="2" max="2" width="68.85546875" style="63" customWidth="1"/>
    <col min="3" max="3" width="17" style="36" customWidth="1"/>
    <col min="4" max="4" width="23.5703125" style="51" customWidth="1"/>
    <col min="5" max="10" width="22" style="81" customWidth="1"/>
    <col min="11" max="17" width="22" style="37" customWidth="1"/>
    <col min="18" max="19" width="9.140625" style="28"/>
    <col min="20" max="20" width="10.5703125" style="28" bestFit="1" customWidth="1"/>
    <col min="21" max="16384" width="9.140625" style="28"/>
  </cols>
  <sheetData>
    <row r="1" spans="1:20">
      <c r="A1" s="27"/>
      <c r="B1" s="104" t="s">
        <v>148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</row>
    <row r="2" spans="1:20" s="29" customFormat="1">
      <c r="A2" s="27"/>
      <c r="B2" s="105" t="s">
        <v>149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</row>
    <row r="3" spans="1:20" s="29" customFormat="1">
      <c r="A3" s="27"/>
      <c r="B3" s="105" t="s">
        <v>260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</row>
    <row r="4" spans="1:20">
      <c r="A4" s="113" t="s">
        <v>119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S4" s="30"/>
    </row>
    <row r="5" spans="1:20" ht="18.75">
      <c r="A5" s="109" t="s">
        <v>186</v>
      </c>
      <c r="B5" s="88" t="s">
        <v>0</v>
      </c>
      <c r="C5" s="91" t="s">
        <v>1</v>
      </c>
      <c r="D5" s="88" t="s">
        <v>6</v>
      </c>
      <c r="E5" s="108" t="s">
        <v>10</v>
      </c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S5" s="30"/>
    </row>
    <row r="6" spans="1:20" ht="18.75">
      <c r="A6" s="110"/>
      <c r="B6" s="89"/>
      <c r="C6" s="92"/>
      <c r="D6" s="89"/>
      <c r="E6" s="112" t="s">
        <v>5</v>
      </c>
      <c r="F6" s="114" t="s">
        <v>2</v>
      </c>
      <c r="G6" s="114"/>
      <c r="H6" s="114"/>
      <c r="I6" s="108" t="s">
        <v>7</v>
      </c>
      <c r="J6" s="108"/>
      <c r="K6" s="108"/>
      <c r="L6" s="108"/>
      <c r="M6" s="108"/>
      <c r="N6" s="108"/>
      <c r="O6" s="108"/>
      <c r="P6" s="108"/>
      <c r="Q6" s="108"/>
      <c r="S6" s="30"/>
    </row>
    <row r="7" spans="1:20" ht="18.75">
      <c r="A7" s="110"/>
      <c r="B7" s="89"/>
      <c r="C7" s="92"/>
      <c r="D7" s="89"/>
      <c r="E7" s="112"/>
      <c r="F7" s="114"/>
      <c r="G7" s="114"/>
      <c r="H7" s="114"/>
      <c r="I7" s="115">
        <v>2013</v>
      </c>
      <c r="J7" s="115"/>
      <c r="K7" s="115"/>
      <c r="L7" s="115">
        <v>2014</v>
      </c>
      <c r="M7" s="115"/>
      <c r="N7" s="115"/>
      <c r="O7" s="115">
        <v>2015</v>
      </c>
      <c r="P7" s="115"/>
      <c r="Q7" s="115"/>
      <c r="S7" s="31"/>
    </row>
    <row r="8" spans="1:20" ht="56.25">
      <c r="A8" s="111"/>
      <c r="B8" s="90"/>
      <c r="C8" s="93"/>
      <c r="D8" s="90"/>
      <c r="E8" s="112"/>
      <c r="F8" s="84" t="s">
        <v>3</v>
      </c>
      <c r="G8" s="83" t="s">
        <v>4</v>
      </c>
      <c r="H8" s="83" t="s">
        <v>8</v>
      </c>
      <c r="I8" s="84" t="s">
        <v>3</v>
      </c>
      <c r="J8" s="83" t="s">
        <v>4</v>
      </c>
      <c r="K8" s="82" t="s">
        <v>8</v>
      </c>
      <c r="L8" s="11" t="s">
        <v>3</v>
      </c>
      <c r="M8" s="82" t="s">
        <v>4</v>
      </c>
      <c r="N8" s="82" t="s">
        <v>8</v>
      </c>
      <c r="O8" s="11" t="s">
        <v>3</v>
      </c>
      <c r="P8" s="82" t="s">
        <v>4</v>
      </c>
      <c r="Q8" s="82" t="s">
        <v>8</v>
      </c>
    </row>
    <row r="9" spans="1:20" ht="18.75">
      <c r="A9" s="97" t="s">
        <v>185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102"/>
    </row>
    <row r="10" spans="1:20" ht="154.5" customHeight="1">
      <c r="A10" s="9" t="s">
        <v>12</v>
      </c>
      <c r="B10" s="53" t="s">
        <v>124</v>
      </c>
      <c r="C10" s="13" t="s">
        <v>46</v>
      </c>
      <c r="D10" s="14"/>
      <c r="E10" s="68">
        <f t="shared" ref="E10" si="0">SUM(F10:H10)</f>
        <v>0</v>
      </c>
      <c r="F10" s="67">
        <f>I10+L10+O10</f>
        <v>0</v>
      </c>
      <c r="G10" s="67">
        <f t="shared" ref="G10:G11" si="1">J10+M10+P10</f>
        <v>0</v>
      </c>
      <c r="H10" s="69">
        <v>0</v>
      </c>
      <c r="I10" s="67">
        <v>0</v>
      </c>
      <c r="J10" s="67">
        <v>0</v>
      </c>
      <c r="K10" s="12">
        <v>0</v>
      </c>
      <c r="L10" s="11">
        <v>0</v>
      </c>
      <c r="M10" s="11">
        <v>0</v>
      </c>
      <c r="N10" s="12">
        <v>0</v>
      </c>
      <c r="O10" s="11">
        <v>0</v>
      </c>
      <c r="P10" s="11">
        <v>0</v>
      </c>
      <c r="Q10" s="12">
        <v>0</v>
      </c>
      <c r="T10" s="32"/>
    </row>
    <row r="11" spans="1:20" ht="246.75" customHeight="1">
      <c r="A11" s="9" t="s">
        <v>13</v>
      </c>
      <c r="B11" s="53" t="s">
        <v>190</v>
      </c>
      <c r="C11" s="13" t="s">
        <v>46</v>
      </c>
      <c r="D11" s="14"/>
      <c r="E11" s="68">
        <f>SUM(F11:H11)</f>
        <v>0</v>
      </c>
      <c r="F11" s="67">
        <f>I11+L11+O11</f>
        <v>0</v>
      </c>
      <c r="G11" s="67">
        <f t="shared" si="1"/>
        <v>0</v>
      </c>
      <c r="H11" s="67">
        <v>0</v>
      </c>
      <c r="I11" s="67">
        <v>0</v>
      </c>
      <c r="J11" s="67">
        <v>0</v>
      </c>
      <c r="K11" s="12">
        <v>0</v>
      </c>
      <c r="L11" s="11">
        <v>0</v>
      </c>
      <c r="M11" s="11">
        <v>0</v>
      </c>
      <c r="N11" s="12">
        <v>0</v>
      </c>
      <c r="O11" s="11">
        <v>0</v>
      </c>
      <c r="P11" s="11">
        <v>0</v>
      </c>
      <c r="Q11" s="12">
        <v>0</v>
      </c>
      <c r="T11" s="32"/>
    </row>
    <row r="12" spans="1:20">
      <c r="A12" s="97" t="s">
        <v>9</v>
      </c>
      <c r="B12" s="98"/>
      <c r="C12" s="98"/>
      <c r="D12" s="98"/>
      <c r="E12" s="70">
        <f>SUM(E10:E11)</f>
        <v>0</v>
      </c>
      <c r="F12" s="71">
        <f>SUM(F10:F11)</f>
        <v>0</v>
      </c>
      <c r="G12" s="71">
        <f>SUM(G10:G11)</f>
        <v>0</v>
      </c>
      <c r="H12" s="71">
        <f>SUM(H10:H11)</f>
        <v>0</v>
      </c>
      <c r="I12" s="71">
        <f t="shared" ref="I12:Q12" si="2">SUM(I10:I11)</f>
        <v>0</v>
      </c>
      <c r="J12" s="71">
        <f t="shared" si="2"/>
        <v>0</v>
      </c>
      <c r="K12" s="16">
        <f t="shared" si="2"/>
        <v>0</v>
      </c>
      <c r="L12" s="16">
        <f t="shared" si="2"/>
        <v>0</v>
      </c>
      <c r="M12" s="16">
        <f t="shared" si="2"/>
        <v>0</v>
      </c>
      <c r="N12" s="16">
        <f t="shared" si="2"/>
        <v>0</v>
      </c>
      <c r="O12" s="16">
        <f t="shared" si="2"/>
        <v>0</v>
      </c>
      <c r="P12" s="16">
        <f t="shared" si="2"/>
        <v>0</v>
      </c>
      <c r="Q12" s="16">
        <f t="shared" si="2"/>
        <v>0</v>
      </c>
      <c r="T12" s="32"/>
    </row>
    <row r="13" spans="1:20" ht="18.75">
      <c r="A13" s="94" t="s">
        <v>11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6"/>
    </row>
    <row r="14" spans="1:20" ht="114.75" customHeight="1">
      <c r="A14" s="9" t="s">
        <v>14</v>
      </c>
      <c r="B14" s="54" t="s">
        <v>114</v>
      </c>
      <c r="C14" s="17" t="s">
        <v>46</v>
      </c>
      <c r="D14" s="17"/>
      <c r="E14" s="68">
        <f>SUM(F14:H14)</f>
        <v>0</v>
      </c>
      <c r="F14" s="67">
        <f>I14+L14+O14</f>
        <v>0</v>
      </c>
      <c r="G14" s="67">
        <f t="shared" ref="G14:G15" si="3">J14+M14+P14</f>
        <v>0</v>
      </c>
      <c r="H14" s="69">
        <v>0</v>
      </c>
      <c r="I14" s="67">
        <v>0</v>
      </c>
      <c r="J14" s="67">
        <v>0</v>
      </c>
      <c r="K14" s="12">
        <v>0</v>
      </c>
      <c r="L14" s="15">
        <v>0</v>
      </c>
      <c r="M14" s="11">
        <v>0</v>
      </c>
      <c r="N14" s="12">
        <v>0</v>
      </c>
      <c r="O14" s="11">
        <v>0</v>
      </c>
      <c r="P14" s="11">
        <v>0</v>
      </c>
      <c r="Q14" s="12">
        <v>0</v>
      </c>
      <c r="T14" s="32"/>
    </row>
    <row r="15" spans="1:20" ht="123" customHeight="1">
      <c r="A15" s="9" t="s">
        <v>15</v>
      </c>
      <c r="B15" s="54" t="s">
        <v>44</v>
      </c>
      <c r="C15" s="18" t="s">
        <v>46</v>
      </c>
      <c r="D15" s="17"/>
      <c r="E15" s="68">
        <f t="shared" ref="E15" si="4">SUM(F15:H15)</f>
        <v>0</v>
      </c>
      <c r="F15" s="67">
        <f>I15+L15+O15</f>
        <v>0</v>
      </c>
      <c r="G15" s="67">
        <f t="shared" si="3"/>
        <v>0</v>
      </c>
      <c r="H15" s="67">
        <v>0</v>
      </c>
      <c r="I15" s="69">
        <v>0</v>
      </c>
      <c r="J15" s="69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T15" s="32"/>
    </row>
    <row r="16" spans="1:20" ht="271.5" customHeight="1">
      <c r="A16" s="9" t="s">
        <v>127</v>
      </c>
      <c r="B16" s="66" t="s">
        <v>219</v>
      </c>
      <c r="C16" s="18" t="s">
        <v>46</v>
      </c>
      <c r="D16" s="127"/>
      <c r="E16" s="67">
        <v>3726.1489999999999</v>
      </c>
      <c r="F16" s="67">
        <v>3722.4259999999999</v>
      </c>
      <c r="G16" s="67">
        <v>3.7229999999999999</v>
      </c>
      <c r="H16" s="69">
        <v>0</v>
      </c>
      <c r="I16" s="69">
        <v>3722.4259999999999</v>
      </c>
      <c r="J16" s="69">
        <v>3.7229999999999999</v>
      </c>
      <c r="K16" s="15"/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28">
        <v>0</v>
      </c>
      <c r="T16" s="32"/>
    </row>
    <row r="17" spans="1:20" ht="258.75" customHeight="1">
      <c r="A17" s="9" t="s">
        <v>139</v>
      </c>
      <c r="B17" s="66" t="s">
        <v>218</v>
      </c>
      <c r="C17" s="18">
        <v>2013</v>
      </c>
      <c r="D17" s="127"/>
      <c r="E17" s="128">
        <f>SUM(E18:E31)</f>
        <v>825.57679999999982</v>
      </c>
      <c r="F17" s="128">
        <f t="shared" ref="F17:I17" si="5">SUM(F18:F31)</f>
        <v>825.57679999999982</v>
      </c>
      <c r="G17" s="128">
        <f t="shared" si="5"/>
        <v>0</v>
      </c>
      <c r="H17" s="128">
        <f t="shared" si="5"/>
        <v>0</v>
      </c>
      <c r="I17" s="128">
        <f t="shared" si="5"/>
        <v>825.57679999999982</v>
      </c>
      <c r="J17" s="69"/>
      <c r="K17" s="15"/>
      <c r="L17" s="15"/>
      <c r="M17" s="15"/>
      <c r="N17" s="15"/>
      <c r="O17" s="15"/>
      <c r="P17" s="15"/>
      <c r="Q17" s="15"/>
      <c r="T17" s="32"/>
    </row>
    <row r="18" spans="1:20" ht="40.5">
      <c r="A18" s="9" t="s">
        <v>191</v>
      </c>
      <c r="B18" s="119" t="s">
        <v>205</v>
      </c>
      <c r="C18" s="18">
        <v>2013</v>
      </c>
      <c r="D18" s="17"/>
      <c r="E18" s="128">
        <v>58.969799999999999</v>
      </c>
      <c r="F18" s="128">
        <f>E18</f>
        <v>58.969799999999999</v>
      </c>
      <c r="G18" s="84"/>
      <c r="H18" s="69"/>
      <c r="I18" s="129">
        <f>E18</f>
        <v>58.969799999999999</v>
      </c>
      <c r="J18" s="69"/>
      <c r="K18" s="15"/>
      <c r="L18" s="15"/>
      <c r="M18" s="15"/>
      <c r="N18" s="15"/>
      <c r="O18" s="15"/>
      <c r="P18" s="15"/>
      <c r="Q18" s="15"/>
      <c r="T18" s="32"/>
    </row>
    <row r="19" spans="1:20">
      <c r="A19" s="9" t="s">
        <v>192</v>
      </c>
      <c r="B19" s="119" t="s">
        <v>206</v>
      </c>
      <c r="C19" s="18">
        <v>2013</v>
      </c>
      <c r="D19" s="17"/>
      <c r="E19" s="128">
        <v>58.969799999999999</v>
      </c>
      <c r="F19" s="128">
        <f t="shared" ref="F19:F31" si="6">E19</f>
        <v>58.969799999999999</v>
      </c>
      <c r="G19" s="84"/>
      <c r="H19" s="69"/>
      <c r="I19" s="129">
        <f t="shared" ref="I19:I31" si="7">E19</f>
        <v>58.969799999999999</v>
      </c>
      <c r="J19" s="69"/>
      <c r="K19" s="15"/>
      <c r="L19" s="15"/>
      <c r="M19" s="15"/>
      <c r="N19" s="15"/>
      <c r="O19" s="15"/>
      <c r="P19" s="15"/>
      <c r="Q19" s="15"/>
      <c r="T19" s="32"/>
    </row>
    <row r="20" spans="1:20">
      <c r="A20" s="9" t="s">
        <v>193</v>
      </c>
      <c r="B20" s="66" t="s">
        <v>207</v>
      </c>
      <c r="C20" s="18">
        <v>2013</v>
      </c>
      <c r="D20" s="17"/>
      <c r="E20" s="128">
        <v>58.969799999999999</v>
      </c>
      <c r="F20" s="128">
        <f t="shared" si="6"/>
        <v>58.969799999999999</v>
      </c>
      <c r="G20" s="84"/>
      <c r="H20" s="69"/>
      <c r="I20" s="129">
        <f t="shared" si="7"/>
        <v>58.969799999999999</v>
      </c>
      <c r="J20" s="69"/>
      <c r="K20" s="15"/>
      <c r="L20" s="15"/>
      <c r="M20" s="15"/>
      <c r="N20" s="15"/>
      <c r="O20" s="15"/>
      <c r="P20" s="15"/>
      <c r="Q20" s="15"/>
      <c r="T20" s="32"/>
    </row>
    <row r="21" spans="1:20">
      <c r="A21" s="9" t="s">
        <v>194</v>
      </c>
      <c r="B21" s="66" t="s">
        <v>208</v>
      </c>
      <c r="C21" s="18">
        <v>2013</v>
      </c>
      <c r="D21" s="17"/>
      <c r="E21" s="128">
        <v>58.969799999999999</v>
      </c>
      <c r="F21" s="128">
        <f t="shared" si="6"/>
        <v>58.969799999999999</v>
      </c>
      <c r="G21" s="84"/>
      <c r="H21" s="69"/>
      <c r="I21" s="129">
        <f t="shared" si="7"/>
        <v>58.969799999999999</v>
      </c>
      <c r="J21" s="69"/>
      <c r="K21" s="15"/>
      <c r="L21" s="15"/>
      <c r="M21" s="15"/>
      <c r="N21" s="15"/>
      <c r="O21" s="15"/>
      <c r="P21" s="15"/>
      <c r="Q21" s="15"/>
      <c r="T21" s="32"/>
    </row>
    <row r="22" spans="1:20">
      <c r="A22" s="9" t="s">
        <v>195</v>
      </c>
      <c r="B22" s="66" t="s">
        <v>209</v>
      </c>
      <c r="C22" s="18">
        <v>2013</v>
      </c>
      <c r="D22" s="17"/>
      <c r="E22" s="128">
        <v>58.969799999999999</v>
      </c>
      <c r="F22" s="128">
        <f t="shared" si="6"/>
        <v>58.969799999999999</v>
      </c>
      <c r="G22" s="84"/>
      <c r="H22" s="69"/>
      <c r="I22" s="129">
        <f t="shared" si="7"/>
        <v>58.969799999999999</v>
      </c>
      <c r="J22" s="69"/>
      <c r="K22" s="15"/>
      <c r="L22" s="15"/>
      <c r="M22" s="15"/>
      <c r="N22" s="15"/>
      <c r="O22" s="15"/>
      <c r="P22" s="15"/>
      <c r="Q22" s="15"/>
      <c r="T22" s="32"/>
    </row>
    <row r="23" spans="1:20">
      <c r="A23" s="9" t="s">
        <v>196</v>
      </c>
      <c r="B23" s="66" t="s">
        <v>210</v>
      </c>
      <c r="C23" s="18">
        <v>2013</v>
      </c>
      <c r="D23" s="17"/>
      <c r="E23" s="128">
        <v>58.969799999999999</v>
      </c>
      <c r="F23" s="128">
        <f t="shared" si="6"/>
        <v>58.969799999999999</v>
      </c>
      <c r="G23" s="84"/>
      <c r="H23" s="69"/>
      <c r="I23" s="129">
        <f t="shared" si="7"/>
        <v>58.969799999999999</v>
      </c>
      <c r="J23" s="69"/>
      <c r="K23" s="15"/>
      <c r="L23" s="15"/>
      <c r="M23" s="15"/>
      <c r="N23" s="15"/>
      <c r="O23" s="15"/>
      <c r="P23" s="15"/>
      <c r="Q23" s="15"/>
      <c r="T23" s="32"/>
    </row>
    <row r="24" spans="1:20">
      <c r="A24" s="9" t="s">
        <v>197</v>
      </c>
      <c r="B24" s="66" t="s">
        <v>211</v>
      </c>
      <c r="C24" s="18">
        <v>2013</v>
      </c>
      <c r="D24" s="17"/>
      <c r="E24" s="128">
        <v>58.969799999999999</v>
      </c>
      <c r="F24" s="128">
        <f t="shared" si="6"/>
        <v>58.969799999999999</v>
      </c>
      <c r="G24" s="84"/>
      <c r="H24" s="69"/>
      <c r="I24" s="129">
        <f t="shared" si="7"/>
        <v>58.969799999999999</v>
      </c>
      <c r="J24" s="69"/>
      <c r="K24" s="15"/>
      <c r="L24" s="15"/>
      <c r="M24" s="15"/>
      <c r="N24" s="15"/>
      <c r="O24" s="15"/>
      <c r="P24" s="15"/>
      <c r="Q24" s="15"/>
      <c r="T24" s="32"/>
    </row>
    <row r="25" spans="1:20">
      <c r="A25" s="9" t="s">
        <v>198</v>
      </c>
      <c r="B25" s="66" t="s">
        <v>212</v>
      </c>
      <c r="C25" s="18">
        <v>2013</v>
      </c>
      <c r="D25" s="17"/>
      <c r="E25" s="128">
        <v>58.969799999999999</v>
      </c>
      <c r="F25" s="128">
        <f t="shared" si="6"/>
        <v>58.969799999999999</v>
      </c>
      <c r="G25" s="84"/>
      <c r="H25" s="69"/>
      <c r="I25" s="129">
        <f t="shared" si="7"/>
        <v>58.969799999999999</v>
      </c>
      <c r="J25" s="69"/>
      <c r="K25" s="15"/>
      <c r="L25" s="15"/>
      <c r="M25" s="15"/>
      <c r="N25" s="15"/>
      <c r="O25" s="15"/>
      <c r="P25" s="15"/>
      <c r="Q25" s="15"/>
      <c r="T25" s="32"/>
    </row>
    <row r="26" spans="1:20" ht="40.5">
      <c r="A26" s="9" t="s">
        <v>199</v>
      </c>
      <c r="B26" s="66" t="s">
        <v>216</v>
      </c>
      <c r="C26" s="18">
        <v>2013</v>
      </c>
      <c r="D26" s="17"/>
      <c r="E26" s="128">
        <v>58.969799999999999</v>
      </c>
      <c r="F26" s="128">
        <f t="shared" si="6"/>
        <v>58.969799999999999</v>
      </c>
      <c r="G26" s="84"/>
      <c r="H26" s="69"/>
      <c r="I26" s="129">
        <f t="shared" si="7"/>
        <v>58.969799999999999</v>
      </c>
      <c r="J26" s="69"/>
      <c r="K26" s="15"/>
      <c r="L26" s="15"/>
      <c r="M26" s="15"/>
      <c r="N26" s="15"/>
      <c r="O26" s="15"/>
      <c r="P26" s="15"/>
      <c r="Q26" s="15"/>
      <c r="T26" s="32"/>
    </row>
    <row r="27" spans="1:20" ht="40.5">
      <c r="A27" s="9" t="s">
        <v>200</v>
      </c>
      <c r="B27" s="66" t="s">
        <v>59</v>
      </c>
      <c r="C27" s="18">
        <v>2013</v>
      </c>
      <c r="D27" s="17"/>
      <c r="E27" s="128">
        <v>58.969799999999999</v>
      </c>
      <c r="F27" s="128">
        <f t="shared" si="6"/>
        <v>58.969799999999999</v>
      </c>
      <c r="G27" s="84"/>
      <c r="H27" s="69"/>
      <c r="I27" s="129">
        <f t="shared" si="7"/>
        <v>58.969799999999999</v>
      </c>
      <c r="J27" s="69"/>
      <c r="K27" s="15"/>
      <c r="L27" s="15"/>
      <c r="M27" s="15"/>
      <c r="N27" s="15"/>
      <c r="O27" s="15"/>
      <c r="P27" s="15"/>
      <c r="Q27" s="15"/>
      <c r="T27" s="32"/>
    </row>
    <row r="28" spans="1:20" ht="40.5">
      <c r="A28" s="9" t="s">
        <v>201</v>
      </c>
      <c r="B28" s="66" t="s">
        <v>213</v>
      </c>
      <c r="C28" s="18">
        <v>2013</v>
      </c>
      <c r="D28" s="17"/>
      <c r="E28" s="128">
        <v>58.969799999999999</v>
      </c>
      <c r="F28" s="128">
        <f t="shared" si="6"/>
        <v>58.969799999999999</v>
      </c>
      <c r="G28" s="84"/>
      <c r="H28" s="69"/>
      <c r="I28" s="129">
        <f t="shared" si="7"/>
        <v>58.969799999999999</v>
      </c>
      <c r="J28" s="69"/>
      <c r="K28" s="15"/>
      <c r="L28" s="15"/>
      <c r="M28" s="15"/>
      <c r="N28" s="15"/>
      <c r="O28" s="15"/>
      <c r="P28" s="15"/>
      <c r="Q28" s="15"/>
      <c r="T28" s="32"/>
    </row>
    <row r="29" spans="1:20">
      <c r="A29" s="9" t="s">
        <v>202</v>
      </c>
      <c r="B29" s="66" t="s">
        <v>217</v>
      </c>
      <c r="C29" s="18">
        <v>2013</v>
      </c>
      <c r="D29" s="17"/>
      <c r="E29" s="128">
        <v>58.969799999999999</v>
      </c>
      <c r="F29" s="128">
        <f t="shared" si="6"/>
        <v>58.969799999999999</v>
      </c>
      <c r="G29" s="84"/>
      <c r="H29" s="69"/>
      <c r="I29" s="129">
        <f t="shared" si="7"/>
        <v>58.969799999999999</v>
      </c>
      <c r="J29" s="69"/>
      <c r="K29" s="15"/>
      <c r="L29" s="15"/>
      <c r="M29" s="15"/>
      <c r="N29" s="15"/>
      <c r="O29" s="15"/>
      <c r="P29" s="15"/>
      <c r="Q29" s="15"/>
      <c r="T29" s="32"/>
    </row>
    <row r="30" spans="1:20">
      <c r="A30" s="9" t="s">
        <v>203</v>
      </c>
      <c r="B30" s="66" t="s">
        <v>214</v>
      </c>
      <c r="C30" s="18">
        <v>2013</v>
      </c>
      <c r="D30" s="17"/>
      <c r="E30" s="128">
        <v>58.969799999999999</v>
      </c>
      <c r="F30" s="128">
        <f t="shared" si="6"/>
        <v>58.969799999999999</v>
      </c>
      <c r="G30" s="84"/>
      <c r="H30" s="69"/>
      <c r="I30" s="129">
        <f t="shared" si="7"/>
        <v>58.969799999999999</v>
      </c>
      <c r="J30" s="69"/>
      <c r="K30" s="15"/>
      <c r="L30" s="15"/>
      <c r="M30" s="15"/>
      <c r="N30" s="15"/>
      <c r="O30" s="15"/>
      <c r="P30" s="15"/>
      <c r="Q30" s="15"/>
      <c r="T30" s="32"/>
    </row>
    <row r="31" spans="1:20" ht="40.5">
      <c r="A31" s="9" t="s">
        <v>204</v>
      </c>
      <c r="B31" s="66" t="s">
        <v>215</v>
      </c>
      <c r="C31" s="18">
        <v>2013</v>
      </c>
      <c r="D31" s="17"/>
      <c r="E31" s="128">
        <v>58.9694</v>
      </c>
      <c r="F31" s="128">
        <f t="shared" si="6"/>
        <v>58.9694</v>
      </c>
      <c r="G31" s="84"/>
      <c r="H31" s="69"/>
      <c r="I31" s="129">
        <f t="shared" si="7"/>
        <v>58.9694</v>
      </c>
      <c r="J31" s="69"/>
      <c r="K31" s="15"/>
      <c r="L31" s="15"/>
      <c r="M31" s="15"/>
      <c r="N31" s="15"/>
      <c r="O31" s="15"/>
      <c r="P31" s="15"/>
      <c r="Q31" s="15"/>
      <c r="T31" s="32"/>
    </row>
    <row r="32" spans="1:20" ht="297.75" customHeight="1">
      <c r="A32" s="9" t="s">
        <v>221</v>
      </c>
      <c r="B32" s="53" t="s">
        <v>220</v>
      </c>
      <c r="C32" s="13">
        <v>2013</v>
      </c>
      <c r="D32" s="14"/>
      <c r="E32" s="130">
        <f>SUM(F32:G32)</f>
        <v>2900.5721600000002</v>
      </c>
      <c r="F32" s="128">
        <v>2896.8497600000001</v>
      </c>
      <c r="G32" s="128">
        <v>3.7223999999999999</v>
      </c>
      <c r="H32" s="128">
        <f>H33+H34+H35+H36+H37+H39+H38+H40+H41+H42+H43+H44+H45+H46+H47+H48+H49+H50+H51+H52+H53+H54+H55+H56+H57+H58+H59+H60+H61+H62+H63+H64+H65+H66+H67+H68+H69+H70</f>
        <v>0</v>
      </c>
      <c r="I32" s="128">
        <f>F32</f>
        <v>2896.8497600000001</v>
      </c>
      <c r="J32" s="128">
        <f>G32</f>
        <v>3.7223999999999999</v>
      </c>
      <c r="K32" s="11">
        <f t="shared" ref="K32:Q32" si="8">SUM(K33:K70)</f>
        <v>0</v>
      </c>
      <c r="L32" s="11">
        <f t="shared" si="8"/>
        <v>0</v>
      </c>
      <c r="M32" s="11">
        <f t="shared" si="8"/>
        <v>0</v>
      </c>
      <c r="N32" s="11">
        <f t="shared" si="8"/>
        <v>0</v>
      </c>
      <c r="O32" s="11">
        <f t="shared" si="8"/>
        <v>0</v>
      </c>
      <c r="P32" s="11">
        <f t="shared" si="8"/>
        <v>0</v>
      </c>
      <c r="Q32" s="11">
        <f t="shared" si="8"/>
        <v>0</v>
      </c>
      <c r="T32" s="32"/>
    </row>
    <row r="33" spans="1:20" s="125" customFormat="1">
      <c r="A33" s="118" t="s">
        <v>222</v>
      </c>
      <c r="B33" s="119" t="s">
        <v>150</v>
      </c>
      <c r="C33" s="120"/>
      <c r="D33" s="121"/>
      <c r="E33" s="122"/>
      <c r="F33" s="122"/>
      <c r="G33" s="122"/>
      <c r="H33" s="123"/>
      <c r="I33" s="122"/>
      <c r="J33" s="123"/>
      <c r="K33" s="124"/>
      <c r="L33" s="124"/>
      <c r="M33" s="124"/>
      <c r="N33" s="124"/>
      <c r="O33" s="124"/>
      <c r="P33" s="124"/>
      <c r="Q33" s="124"/>
      <c r="T33" s="126"/>
    </row>
    <row r="34" spans="1:20" s="125" customFormat="1">
      <c r="A34" s="118" t="s">
        <v>223</v>
      </c>
      <c r="B34" s="119" t="s">
        <v>151</v>
      </c>
      <c r="C34" s="120"/>
      <c r="D34" s="121"/>
      <c r="E34" s="122"/>
      <c r="F34" s="122"/>
      <c r="G34" s="122"/>
      <c r="H34" s="123"/>
      <c r="I34" s="122"/>
      <c r="J34" s="123"/>
      <c r="K34" s="124"/>
      <c r="L34" s="124"/>
      <c r="M34" s="124"/>
      <c r="N34" s="124"/>
      <c r="O34" s="124"/>
      <c r="P34" s="124"/>
      <c r="Q34" s="124"/>
      <c r="T34" s="126"/>
    </row>
    <row r="35" spans="1:20" s="125" customFormat="1">
      <c r="A35" s="118" t="s">
        <v>224</v>
      </c>
      <c r="B35" s="119" t="s">
        <v>152</v>
      </c>
      <c r="C35" s="120"/>
      <c r="D35" s="121"/>
      <c r="E35" s="122"/>
      <c r="F35" s="122"/>
      <c r="G35" s="122"/>
      <c r="H35" s="123"/>
      <c r="I35" s="122"/>
      <c r="J35" s="123"/>
      <c r="K35" s="124"/>
      <c r="L35" s="124"/>
      <c r="M35" s="124"/>
      <c r="N35" s="124"/>
      <c r="O35" s="124"/>
      <c r="P35" s="124"/>
      <c r="Q35" s="124"/>
      <c r="T35" s="126"/>
    </row>
    <row r="36" spans="1:20" s="125" customFormat="1">
      <c r="A36" s="118" t="s">
        <v>225</v>
      </c>
      <c r="B36" s="119" t="s">
        <v>153</v>
      </c>
      <c r="C36" s="120"/>
      <c r="D36" s="121"/>
      <c r="E36" s="122"/>
      <c r="F36" s="122"/>
      <c r="G36" s="122"/>
      <c r="H36" s="123"/>
      <c r="I36" s="122"/>
      <c r="J36" s="123"/>
      <c r="K36" s="124"/>
      <c r="L36" s="124"/>
      <c r="M36" s="124"/>
      <c r="N36" s="124"/>
      <c r="O36" s="124"/>
      <c r="P36" s="124"/>
      <c r="Q36" s="124"/>
      <c r="T36" s="126"/>
    </row>
    <row r="37" spans="1:20" s="125" customFormat="1">
      <c r="A37" s="118" t="s">
        <v>226</v>
      </c>
      <c r="B37" s="119" t="s">
        <v>154</v>
      </c>
      <c r="C37" s="120"/>
      <c r="D37" s="121"/>
      <c r="E37" s="122"/>
      <c r="F37" s="122"/>
      <c r="G37" s="122"/>
      <c r="H37" s="123"/>
      <c r="I37" s="122"/>
      <c r="J37" s="123"/>
      <c r="K37" s="124"/>
      <c r="L37" s="124"/>
      <c r="M37" s="124"/>
      <c r="N37" s="124"/>
      <c r="O37" s="124"/>
      <c r="P37" s="124"/>
      <c r="Q37" s="124"/>
      <c r="T37" s="126"/>
    </row>
    <row r="38" spans="1:20" s="125" customFormat="1">
      <c r="A38" s="118" t="s">
        <v>227</v>
      </c>
      <c r="B38" s="119" t="s">
        <v>155</v>
      </c>
      <c r="C38" s="120"/>
      <c r="D38" s="121"/>
      <c r="E38" s="122"/>
      <c r="F38" s="122"/>
      <c r="G38" s="122"/>
      <c r="H38" s="123"/>
      <c r="I38" s="122"/>
      <c r="J38" s="123"/>
      <c r="K38" s="124"/>
      <c r="L38" s="124"/>
      <c r="M38" s="124"/>
      <c r="N38" s="124"/>
      <c r="O38" s="124"/>
      <c r="P38" s="124"/>
      <c r="Q38" s="124"/>
      <c r="T38" s="126"/>
    </row>
    <row r="39" spans="1:20" s="125" customFormat="1">
      <c r="A39" s="118" t="s">
        <v>228</v>
      </c>
      <c r="B39" s="119" t="s">
        <v>156</v>
      </c>
      <c r="C39" s="120"/>
      <c r="D39" s="121"/>
      <c r="E39" s="122"/>
      <c r="F39" s="122"/>
      <c r="G39" s="122"/>
      <c r="H39" s="123"/>
      <c r="I39" s="122"/>
      <c r="J39" s="123"/>
      <c r="K39" s="124"/>
      <c r="L39" s="124"/>
      <c r="M39" s="124"/>
      <c r="N39" s="124"/>
      <c r="O39" s="124"/>
      <c r="P39" s="124"/>
      <c r="Q39" s="124"/>
      <c r="T39" s="126"/>
    </row>
    <row r="40" spans="1:20" s="125" customFormat="1">
      <c r="A40" s="118" t="s">
        <v>229</v>
      </c>
      <c r="B40" s="119" t="s">
        <v>157</v>
      </c>
      <c r="C40" s="120"/>
      <c r="D40" s="121"/>
      <c r="E40" s="122"/>
      <c r="F40" s="122"/>
      <c r="G40" s="122"/>
      <c r="H40" s="123"/>
      <c r="I40" s="122"/>
      <c r="J40" s="123"/>
      <c r="K40" s="124"/>
      <c r="L40" s="124"/>
      <c r="M40" s="124"/>
      <c r="N40" s="124"/>
      <c r="O40" s="124"/>
      <c r="P40" s="124"/>
      <c r="Q40" s="124"/>
      <c r="T40" s="126"/>
    </row>
    <row r="41" spans="1:20" s="125" customFormat="1">
      <c r="A41" s="118" t="s">
        <v>230</v>
      </c>
      <c r="B41" s="119" t="s">
        <v>158</v>
      </c>
      <c r="C41" s="120"/>
      <c r="D41" s="121"/>
      <c r="E41" s="122"/>
      <c r="F41" s="122"/>
      <c r="G41" s="122"/>
      <c r="H41" s="123"/>
      <c r="I41" s="122"/>
      <c r="J41" s="123"/>
      <c r="K41" s="124"/>
      <c r="L41" s="124"/>
      <c r="M41" s="124"/>
      <c r="N41" s="124"/>
      <c r="O41" s="124"/>
      <c r="P41" s="124"/>
      <c r="Q41" s="124"/>
      <c r="T41" s="126"/>
    </row>
    <row r="42" spans="1:20" s="125" customFormat="1">
      <c r="A42" s="118" t="s">
        <v>231</v>
      </c>
      <c r="B42" s="119" t="s">
        <v>159</v>
      </c>
      <c r="C42" s="120"/>
      <c r="D42" s="121"/>
      <c r="E42" s="122"/>
      <c r="F42" s="122"/>
      <c r="G42" s="122"/>
      <c r="H42" s="123"/>
      <c r="I42" s="122"/>
      <c r="J42" s="123"/>
      <c r="K42" s="124"/>
      <c r="L42" s="124"/>
      <c r="M42" s="124"/>
      <c r="N42" s="124"/>
      <c r="O42" s="124"/>
      <c r="P42" s="124"/>
      <c r="Q42" s="124"/>
      <c r="T42" s="126"/>
    </row>
    <row r="43" spans="1:20" s="125" customFormat="1">
      <c r="A43" s="118" t="s">
        <v>232</v>
      </c>
      <c r="B43" s="119" t="s">
        <v>160</v>
      </c>
      <c r="C43" s="120"/>
      <c r="D43" s="121"/>
      <c r="E43" s="122"/>
      <c r="F43" s="122"/>
      <c r="G43" s="122"/>
      <c r="H43" s="123"/>
      <c r="I43" s="122"/>
      <c r="J43" s="123"/>
      <c r="K43" s="124"/>
      <c r="L43" s="124"/>
      <c r="M43" s="124"/>
      <c r="N43" s="124"/>
      <c r="O43" s="124"/>
      <c r="P43" s="124"/>
      <c r="Q43" s="124"/>
      <c r="T43" s="126"/>
    </row>
    <row r="44" spans="1:20" s="125" customFormat="1">
      <c r="A44" s="118" t="s">
        <v>233</v>
      </c>
      <c r="B44" s="119" t="s">
        <v>161</v>
      </c>
      <c r="C44" s="120"/>
      <c r="D44" s="121"/>
      <c r="E44" s="122"/>
      <c r="F44" s="122"/>
      <c r="G44" s="122"/>
      <c r="H44" s="123"/>
      <c r="I44" s="122"/>
      <c r="J44" s="123"/>
      <c r="K44" s="124"/>
      <c r="L44" s="124"/>
      <c r="M44" s="124"/>
      <c r="N44" s="124"/>
      <c r="O44" s="124"/>
      <c r="P44" s="124"/>
      <c r="Q44" s="124"/>
      <c r="T44" s="126"/>
    </row>
    <row r="45" spans="1:20" s="125" customFormat="1">
      <c r="A45" s="118" t="s">
        <v>234</v>
      </c>
      <c r="B45" s="119" t="s">
        <v>162</v>
      </c>
      <c r="C45" s="120"/>
      <c r="D45" s="121"/>
      <c r="E45" s="122"/>
      <c r="F45" s="122"/>
      <c r="G45" s="122"/>
      <c r="H45" s="123"/>
      <c r="I45" s="122"/>
      <c r="J45" s="123"/>
      <c r="K45" s="124"/>
      <c r="L45" s="124"/>
      <c r="M45" s="124"/>
      <c r="N45" s="124"/>
      <c r="O45" s="124"/>
      <c r="P45" s="124"/>
      <c r="Q45" s="124"/>
      <c r="T45" s="126"/>
    </row>
    <row r="46" spans="1:20" s="125" customFormat="1">
      <c r="A46" s="118" t="s">
        <v>235</v>
      </c>
      <c r="B46" s="119" t="s">
        <v>163</v>
      </c>
      <c r="C46" s="120"/>
      <c r="D46" s="121"/>
      <c r="E46" s="122"/>
      <c r="F46" s="122"/>
      <c r="G46" s="122"/>
      <c r="H46" s="123"/>
      <c r="I46" s="122"/>
      <c r="J46" s="123"/>
      <c r="K46" s="124"/>
      <c r="L46" s="124"/>
      <c r="M46" s="124"/>
      <c r="N46" s="124"/>
      <c r="O46" s="124"/>
      <c r="P46" s="124"/>
      <c r="Q46" s="124"/>
      <c r="T46" s="126"/>
    </row>
    <row r="47" spans="1:20" s="125" customFormat="1">
      <c r="A47" s="118" t="s">
        <v>236</v>
      </c>
      <c r="B47" s="119" t="s">
        <v>164</v>
      </c>
      <c r="C47" s="120"/>
      <c r="D47" s="121"/>
      <c r="E47" s="122"/>
      <c r="F47" s="122"/>
      <c r="G47" s="122"/>
      <c r="H47" s="123"/>
      <c r="I47" s="122"/>
      <c r="J47" s="123"/>
      <c r="K47" s="124"/>
      <c r="L47" s="124"/>
      <c r="M47" s="124"/>
      <c r="N47" s="124"/>
      <c r="O47" s="124"/>
      <c r="P47" s="124"/>
      <c r="Q47" s="124"/>
      <c r="T47" s="126"/>
    </row>
    <row r="48" spans="1:20" s="125" customFormat="1">
      <c r="A48" s="118" t="s">
        <v>237</v>
      </c>
      <c r="B48" s="119" t="s">
        <v>165</v>
      </c>
      <c r="C48" s="120"/>
      <c r="D48" s="121"/>
      <c r="E48" s="122"/>
      <c r="F48" s="122"/>
      <c r="G48" s="122"/>
      <c r="H48" s="123"/>
      <c r="I48" s="122"/>
      <c r="J48" s="123"/>
      <c r="K48" s="124"/>
      <c r="L48" s="124"/>
      <c r="M48" s="124"/>
      <c r="N48" s="124"/>
      <c r="O48" s="124"/>
      <c r="P48" s="124"/>
      <c r="Q48" s="124"/>
      <c r="T48" s="126"/>
    </row>
    <row r="49" spans="1:20" s="125" customFormat="1">
      <c r="A49" s="118" t="s">
        <v>238</v>
      </c>
      <c r="B49" s="119" t="s">
        <v>166</v>
      </c>
      <c r="C49" s="120"/>
      <c r="D49" s="121"/>
      <c r="E49" s="122"/>
      <c r="F49" s="122"/>
      <c r="G49" s="122"/>
      <c r="H49" s="123"/>
      <c r="I49" s="122"/>
      <c r="J49" s="123"/>
      <c r="K49" s="124"/>
      <c r="L49" s="124"/>
      <c r="M49" s="124"/>
      <c r="N49" s="124"/>
      <c r="O49" s="124"/>
      <c r="P49" s="124"/>
      <c r="Q49" s="124"/>
      <c r="T49" s="126"/>
    </row>
    <row r="50" spans="1:20" s="125" customFormat="1">
      <c r="A50" s="118" t="s">
        <v>239</v>
      </c>
      <c r="B50" s="119" t="s">
        <v>167</v>
      </c>
      <c r="C50" s="120"/>
      <c r="D50" s="121"/>
      <c r="E50" s="122"/>
      <c r="F50" s="122"/>
      <c r="G50" s="122"/>
      <c r="H50" s="123"/>
      <c r="I50" s="122"/>
      <c r="J50" s="123"/>
      <c r="K50" s="124"/>
      <c r="L50" s="124"/>
      <c r="M50" s="124"/>
      <c r="N50" s="124"/>
      <c r="O50" s="124"/>
      <c r="P50" s="124"/>
      <c r="Q50" s="124"/>
      <c r="T50" s="126"/>
    </row>
    <row r="51" spans="1:20" s="125" customFormat="1">
      <c r="A51" s="118" t="s">
        <v>240</v>
      </c>
      <c r="B51" s="119" t="s">
        <v>168</v>
      </c>
      <c r="C51" s="120"/>
      <c r="D51" s="121"/>
      <c r="E51" s="122"/>
      <c r="F51" s="122"/>
      <c r="G51" s="122"/>
      <c r="H51" s="123"/>
      <c r="I51" s="122"/>
      <c r="J51" s="123"/>
      <c r="K51" s="124"/>
      <c r="L51" s="124"/>
      <c r="M51" s="124"/>
      <c r="N51" s="124"/>
      <c r="O51" s="124"/>
      <c r="P51" s="124"/>
      <c r="Q51" s="124"/>
      <c r="T51" s="126"/>
    </row>
    <row r="52" spans="1:20" s="125" customFormat="1">
      <c r="A52" s="118" t="s">
        <v>241</v>
      </c>
      <c r="B52" s="119" t="s">
        <v>169</v>
      </c>
      <c r="C52" s="120"/>
      <c r="D52" s="121"/>
      <c r="E52" s="122"/>
      <c r="F52" s="122"/>
      <c r="G52" s="122"/>
      <c r="H52" s="123"/>
      <c r="I52" s="122"/>
      <c r="J52" s="123"/>
      <c r="K52" s="124"/>
      <c r="L52" s="124"/>
      <c r="M52" s="124"/>
      <c r="N52" s="124"/>
      <c r="O52" s="124"/>
      <c r="P52" s="124"/>
      <c r="Q52" s="124"/>
      <c r="T52" s="126"/>
    </row>
    <row r="53" spans="1:20" s="125" customFormat="1">
      <c r="A53" s="118" t="s">
        <v>242</v>
      </c>
      <c r="B53" s="119" t="s">
        <v>170</v>
      </c>
      <c r="C53" s="120"/>
      <c r="D53" s="121"/>
      <c r="E53" s="122"/>
      <c r="F53" s="122"/>
      <c r="G53" s="122"/>
      <c r="H53" s="123"/>
      <c r="I53" s="122"/>
      <c r="J53" s="123"/>
      <c r="K53" s="124"/>
      <c r="L53" s="124"/>
      <c r="M53" s="124"/>
      <c r="N53" s="124"/>
      <c r="O53" s="124"/>
      <c r="P53" s="124"/>
      <c r="Q53" s="124"/>
      <c r="T53" s="126"/>
    </row>
    <row r="54" spans="1:20" s="125" customFormat="1">
      <c r="A54" s="118" t="s">
        <v>243</v>
      </c>
      <c r="B54" s="119" t="s">
        <v>171</v>
      </c>
      <c r="C54" s="120"/>
      <c r="D54" s="121"/>
      <c r="E54" s="122"/>
      <c r="F54" s="122"/>
      <c r="G54" s="122"/>
      <c r="H54" s="123"/>
      <c r="I54" s="122"/>
      <c r="J54" s="123"/>
      <c r="K54" s="124"/>
      <c r="L54" s="124"/>
      <c r="M54" s="124"/>
      <c r="N54" s="124"/>
      <c r="O54" s="124"/>
      <c r="P54" s="124"/>
      <c r="Q54" s="124"/>
      <c r="T54" s="126"/>
    </row>
    <row r="55" spans="1:20" s="125" customFormat="1">
      <c r="A55" s="118" t="s">
        <v>244</v>
      </c>
      <c r="B55" s="119" t="s">
        <v>172</v>
      </c>
      <c r="C55" s="120"/>
      <c r="D55" s="121"/>
      <c r="E55" s="122"/>
      <c r="F55" s="122"/>
      <c r="G55" s="122"/>
      <c r="H55" s="123"/>
      <c r="I55" s="122"/>
      <c r="J55" s="123"/>
      <c r="K55" s="124"/>
      <c r="L55" s="124"/>
      <c r="M55" s="124"/>
      <c r="N55" s="124"/>
      <c r="O55" s="124"/>
      <c r="P55" s="124"/>
      <c r="Q55" s="124"/>
      <c r="T55" s="126"/>
    </row>
    <row r="56" spans="1:20" s="125" customFormat="1">
      <c r="A56" s="118" t="s">
        <v>245</v>
      </c>
      <c r="B56" s="119" t="s">
        <v>173</v>
      </c>
      <c r="C56" s="120"/>
      <c r="D56" s="121"/>
      <c r="E56" s="122"/>
      <c r="F56" s="122"/>
      <c r="G56" s="122"/>
      <c r="H56" s="123"/>
      <c r="I56" s="122"/>
      <c r="J56" s="123"/>
      <c r="K56" s="124"/>
      <c r="L56" s="124"/>
      <c r="M56" s="124"/>
      <c r="N56" s="124"/>
      <c r="O56" s="124"/>
      <c r="P56" s="124"/>
      <c r="Q56" s="124"/>
      <c r="T56" s="126"/>
    </row>
    <row r="57" spans="1:20" s="125" customFormat="1">
      <c r="A57" s="118" t="s">
        <v>246</v>
      </c>
      <c r="B57" s="119" t="s">
        <v>174</v>
      </c>
      <c r="C57" s="120"/>
      <c r="D57" s="121"/>
      <c r="E57" s="122"/>
      <c r="F57" s="122"/>
      <c r="G57" s="122"/>
      <c r="H57" s="123"/>
      <c r="I57" s="122"/>
      <c r="J57" s="123"/>
      <c r="K57" s="124"/>
      <c r="L57" s="124"/>
      <c r="M57" s="124"/>
      <c r="N57" s="124"/>
      <c r="O57" s="124"/>
      <c r="P57" s="124"/>
      <c r="Q57" s="124"/>
      <c r="T57" s="126"/>
    </row>
    <row r="58" spans="1:20" s="125" customFormat="1">
      <c r="A58" s="118" t="s">
        <v>247</v>
      </c>
      <c r="B58" s="119" t="s">
        <v>129</v>
      </c>
      <c r="C58" s="120"/>
      <c r="D58" s="121"/>
      <c r="E58" s="122"/>
      <c r="F58" s="122"/>
      <c r="G58" s="122"/>
      <c r="H58" s="123"/>
      <c r="I58" s="122"/>
      <c r="J58" s="123"/>
      <c r="K58" s="124"/>
      <c r="L58" s="124"/>
      <c r="M58" s="124"/>
      <c r="N58" s="124"/>
      <c r="O58" s="124"/>
      <c r="P58" s="124"/>
      <c r="Q58" s="124"/>
      <c r="T58" s="126"/>
    </row>
    <row r="59" spans="1:20" s="125" customFormat="1">
      <c r="A59" s="118" t="s">
        <v>248</v>
      </c>
      <c r="B59" s="119" t="s">
        <v>175</v>
      </c>
      <c r="C59" s="120"/>
      <c r="D59" s="121"/>
      <c r="E59" s="122"/>
      <c r="F59" s="122"/>
      <c r="G59" s="122"/>
      <c r="H59" s="123"/>
      <c r="I59" s="122"/>
      <c r="J59" s="123"/>
      <c r="K59" s="124"/>
      <c r="L59" s="124"/>
      <c r="M59" s="124"/>
      <c r="N59" s="124"/>
      <c r="O59" s="124"/>
      <c r="P59" s="124"/>
      <c r="Q59" s="124"/>
      <c r="T59" s="126"/>
    </row>
    <row r="60" spans="1:20" hidden="1">
      <c r="A60" s="118" t="s">
        <v>249</v>
      </c>
      <c r="B60" s="53" t="s">
        <v>176</v>
      </c>
      <c r="C60" s="13">
        <v>2013</v>
      </c>
      <c r="D60" s="14"/>
      <c r="E60" s="68"/>
      <c r="F60" s="67"/>
      <c r="G60" s="67"/>
      <c r="H60" s="69"/>
      <c r="I60" s="67"/>
      <c r="J60" s="69"/>
      <c r="K60" s="15"/>
      <c r="L60" s="15"/>
      <c r="M60" s="15"/>
      <c r="N60" s="15"/>
      <c r="O60" s="15"/>
      <c r="P60" s="15"/>
      <c r="Q60" s="15"/>
      <c r="T60" s="32"/>
    </row>
    <row r="61" spans="1:20" hidden="1">
      <c r="A61" s="118" t="s">
        <v>250</v>
      </c>
      <c r="B61" s="53" t="s">
        <v>79</v>
      </c>
      <c r="C61" s="13">
        <v>2013</v>
      </c>
      <c r="D61" s="14"/>
      <c r="E61" s="68"/>
      <c r="F61" s="67"/>
      <c r="G61" s="67"/>
      <c r="H61" s="69"/>
      <c r="I61" s="67"/>
      <c r="J61" s="69"/>
      <c r="K61" s="15"/>
      <c r="L61" s="15"/>
      <c r="M61" s="15"/>
      <c r="N61" s="15"/>
      <c r="O61" s="15"/>
      <c r="P61" s="15"/>
      <c r="Q61" s="15"/>
      <c r="T61" s="32"/>
    </row>
    <row r="62" spans="1:20" hidden="1">
      <c r="A62" s="118" t="s">
        <v>251</v>
      </c>
      <c r="B62" s="53" t="s">
        <v>177</v>
      </c>
      <c r="C62" s="13">
        <v>2013</v>
      </c>
      <c r="D62" s="14"/>
      <c r="E62" s="68"/>
      <c r="F62" s="67"/>
      <c r="G62" s="67"/>
      <c r="H62" s="69"/>
      <c r="I62" s="67"/>
      <c r="J62" s="69"/>
      <c r="K62" s="15"/>
      <c r="L62" s="15"/>
      <c r="M62" s="15"/>
      <c r="N62" s="15"/>
      <c r="O62" s="15"/>
      <c r="P62" s="15"/>
      <c r="Q62" s="15"/>
      <c r="T62" s="32"/>
    </row>
    <row r="63" spans="1:20" hidden="1">
      <c r="A63" s="118" t="s">
        <v>252</v>
      </c>
      <c r="B63" s="53" t="s">
        <v>178</v>
      </c>
      <c r="C63" s="13">
        <v>2013</v>
      </c>
      <c r="D63" s="14"/>
      <c r="E63" s="68"/>
      <c r="F63" s="67"/>
      <c r="G63" s="67"/>
      <c r="H63" s="69"/>
      <c r="I63" s="67"/>
      <c r="J63" s="69"/>
      <c r="K63" s="15"/>
      <c r="L63" s="15"/>
      <c r="M63" s="15"/>
      <c r="N63" s="15"/>
      <c r="O63" s="15"/>
      <c r="P63" s="15"/>
      <c r="Q63" s="15"/>
      <c r="T63" s="32"/>
    </row>
    <row r="64" spans="1:20" hidden="1">
      <c r="A64" s="118" t="s">
        <v>253</v>
      </c>
      <c r="B64" s="53" t="s">
        <v>179</v>
      </c>
      <c r="C64" s="13">
        <v>2013</v>
      </c>
      <c r="D64" s="14"/>
      <c r="E64" s="68"/>
      <c r="F64" s="67"/>
      <c r="G64" s="67"/>
      <c r="H64" s="69"/>
      <c r="I64" s="67"/>
      <c r="J64" s="69"/>
      <c r="K64" s="15"/>
      <c r="L64" s="15"/>
      <c r="M64" s="15"/>
      <c r="N64" s="15"/>
      <c r="O64" s="15"/>
      <c r="P64" s="15"/>
      <c r="Q64" s="15"/>
      <c r="T64" s="32"/>
    </row>
    <row r="65" spans="1:20" hidden="1">
      <c r="A65" s="118" t="s">
        <v>254</v>
      </c>
      <c r="B65" s="53" t="s">
        <v>180</v>
      </c>
      <c r="C65" s="13">
        <v>2013</v>
      </c>
      <c r="D65" s="14"/>
      <c r="E65" s="68"/>
      <c r="F65" s="67"/>
      <c r="G65" s="67"/>
      <c r="H65" s="69"/>
      <c r="I65" s="67"/>
      <c r="J65" s="69"/>
      <c r="K65" s="15"/>
      <c r="L65" s="15"/>
      <c r="M65" s="15"/>
      <c r="N65" s="15"/>
      <c r="O65" s="15"/>
      <c r="P65" s="15"/>
      <c r="Q65" s="15"/>
      <c r="T65" s="32"/>
    </row>
    <row r="66" spans="1:20" hidden="1">
      <c r="A66" s="118" t="s">
        <v>255</v>
      </c>
      <c r="B66" s="53" t="s">
        <v>181</v>
      </c>
      <c r="C66" s="13">
        <v>2013</v>
      </c>
      <c r="D66" s="14"/>
      <c r="E66" s="68"/>
      <c r="F66" s="67"/>
      <c r="G66" s="67"/>
      <c r="H66" s="69"/>
      <c r="I66" s="67"/>
      <c r="J66" s="69"/>
      <c r="K66" s="15"/>
      <c r="L66" s="15"/>
      <c r="M66" s="15"/>
      <c r="N66" s="15"/>
      <c r="O66" s="15"/>
      <c r="P66" s="15"/>
      <c r="Q66" s="15"/>
      <c r="T66" s="32"/>
    </row>
    <row r="67" spans="1:20" hidden="1">
      <c r="A67" s="118" t="s">
        <v>256</v>
      </c>
      <c r="B67" s="53" t="s">
        <v>182</v>
      </c>
      <c r="C67" s="13">
        <v>2013</v>
      </c>
      <c r="D67" s="14"/>
      <c r="E67" s="68"/>
      <c r="F67" s="67"/>
      <c r="G67" s="67"/>
      <c r="H67" s="69"/>
      <c r="I67" s="67"/>
      <c r="J67" s="69"/>
      <c r="K67" s="15"/>
      <c r="L67" s="15"/>
      <c r="M67" s="15"/>
      <c r="N67" s="15"/>
      <c r="O67" s="15"/>
      <c r="P67" s="15"/>
      <c r="Q67" s="15"/>
      <c r="T67" s="32"/>
    </row>
    <row r="68" spans="1:20" ht="40.5" hidden="1">
      <c r="A68" s="118" t="s">
        <v>257</v>
      </c>
      <c r="B68" s="53" t="s">
        <v>183</v>
      </c>
      <c r="C68" s="13">
        <v>2013</v>
      </c>
      <c r="D68" s="14"/>
      <c r="E68" s="68"/>
      <c r="F68" s="67"/>
      <c r="G68" s="67"/>
      <c r="H68" s="69"/>
      <c r="I68" s="67"/>
      <c r="J68" s="69"/>
      <c r="K68" s="15"/>
      <c r="L68" s="15"/>
      <c r="M68" s="15"/>
      <c r="N68" s="15"/>
      <c r="O68" s="15"/>
      <c r="P68" s="15"/>
      <c r="Q68" s="15"/>
      <c r="T68" s="32"/>
    </row>
    <row r="69" spans="1:20" ht="40.5" hidden="1">
      <c r="A69" s="118" t="s">
        <v>258</v>
      </c>
      <c r="B69" s="53" t="s">
        <v>59</v>
      </c>
      <c r="C69" s="13">
        <v>2013</v>
      </c>
      <c r="D69" s="14"/>
      <c r="E69" s="68"/>
      <c r="F69" s="67"/>
      <c r="G69" s="67"/>
      <c r="H69" s="69"/>
      <c r="I69" s="67"/>
      <c r="J69" s="69"/>
      <c r="K69" s="15"/>
      <c r="L69" s="15"/>
      <c r="M69" s="15"/>
      <c r="N69" s="15"/>
      <c r="O69" s="15"/>
      <c r="P69" s="15"/>
      <c r="Q69" s="15"/>
      <c r="T69" s="32"/>
    </row>
    <row r="70" spans="1:20" hidden="1">
      <c r="A70" s="118" t="s">
        <v>259</v>
      </c>
      <c r="B70" s="53" t="s">
        <v>184</v>
      </c>
      <c r="C70" s="13">
        <v>2013</v>
      </c>
      <c r="D70" s="14"/>
      <c r="E70" s="68"/>
      <c r="F70" s="67"/>
      <c r="G70" s="67"/>
      <c r="H70" s="69"/>
      <c r="I70" s="67"/>
      <c r="J70" s="69"/>
      <c r="K70" s="15"/>
      <c r="L70" s="15"/>
      <c r="M70" s="15"/>
      <c r="N70" s="15"/>
      <c r="O70" s="15"/>
      <c r="P70" s="15"/>
      <c r="Q70" s="15"/>
      <c r="T70" s="32"/>
    </row>
    <row r="71" spans="1:20" s="42" customFormat="1" ht="94.5" customHeight="1">
      <c r="A71" s="1" t="s">
        <v>16</v>
      </c>
      <c r="B71" s="55" t="s">
        <v>128</v>
      </c>
      <c r="C71" s="2">
        <v>2013</v>
      </c>
      <c r="D71" s="8"/>
      <c r="E71" s="72">
        <f>SUM(F71:H71)</f>
        <v>9965.8540000000012</v>
      </c>
      <c r="F71" s="74">
        <f>I71+L71+O71</f>
        <v>9955.898000000001</v>
      </c>
      <c r="G71" s="74">
        <f>J71+M71+P71</f>
        <v>9.9559999999999995</v>
      </c>
      <c r="H71" s="74">
        <f>K71+N71+Q71</f>
        <v>0</v>
      </c>
      <c r="I71" s="74">
        <f>SUM(I72:I79)</f>
        <v>9955.898000000001</v>
      </c>
      <c r="J71" s="74">
        <f>SUM(J72:J79)</f>
        <v>9.9559999999999995</v>
      </c>
      <c r="K71" s="7">
        <f t="shared" ref="K71:Q71" si="9">SUM(K72:K79)</f>
        <v>0</v>
      </c>
      <c r="L71" s="7">
        <f t="shared" si="9"/>
        <v>0</v>
      </c>
      <c r="M71" s="7">
        <f t="shared" si="9"/>
        <v>0</v>
      </c>
      <c r="N71" s="7">
        <f t="shared" si="9"/>
        <v>0</v>
      </c>
      <c r="O71" s="7">
        <f t="shared" si="9"/>
        <v>0</v>
      </c>
      <c r="P71" s="7">
        <f t="shared" si="9"/>
        <v>0</v>
      </c>
      <c r="Q71" s="7">
        <f t="shared" si="9"/>
        <v>0</v>
      </c>
      <c r="T71" s="43"/>
    </row>
    <row r="72" spans="1:20" ht="60.75">
      <c r="A72" s="9" t="s">
        <v>140</v>
      </c>
      <c r="B72" s="53" t="s">
        <v>67</v>
      </c>
      <c r="C72" s="13">
        <v>2013</v>
      </c>
      <c r="D72" s="14"/>
      <c r="E72" s="68">
        <f t="shared" ref="E72" si="10">SUM(F72:H72)</f>
        <v>867.56200000000001</v>
      </c>
      <c r="F72" s="67">
        <v>857.60599999999999</v>
      </c>
      <c r="G72" s="67">
        <v>9.9559999999999995</v>
      </c>
      <c r="H72" s="69">
        <v>0</v>
      </c>
      <c r="I72" s="69">
        <v>857.60599999999999</v>
      </c>
      <c r="J72" s="69">
        <v>9.9559999999999995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T72" s="32"/>
    </row>
    <row r="73" spans="1:20">
      <c r="A73" s="9" t="s">
        <v>141</v>
      </c>
      <c r="B73" s="53" t="s">
        <v>48</v>
      </c>
      <c r="C73" s="13">
        <v>2013</v>
      </c>
      <c r="D73" s="14"/>
      <c r="E73" s="68">
        <f t="shared" ref="E73:E79" si="11">SUM(F73:H73)</f>
        <v>1723.1</v>
      </c>
      <c r="F73" s="67">
        <v>1723.1</v>
      </c>
      <c r="G73" s="67">
        <v>0</v>
      </c>
      <c r="H73" s="69">
        <v>0</v>
      </c>
      <c r="I73" s="69">
        <v>1723.1780000000001</v>
      </c>
      <c r="J73" s="69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T73" s="32"/>
    </row>
    <row r="74" spans="1:20">
      <c r="A74" s="9" t="s">
        <v>142</v>
      </c>
      <c r="B74" s="53" t="s">
        <v>49</v>
      </c>
      <c r="C74" s="13">
        <v>2013</v>
      </c>
      <c r="D74" s="14"/>
      <c r="E74" s="68">
        <f t="shared" si="11"/>
        <v>908.923</v>
      </c>
      <c r="F74" s="67">
        <v>908.923</v>
      </c>
      <c r="G74" s="67">
        <v>0</v>
      </c>
      <c r="H74" s="69">
        <v>0</v>
      </c>
      <c r="I74" s="69">
        <v>908.94</v>
      </c>
      <c r="J74" s="69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T74" s="32"/>
    </row>
    <row r="75" spans="1:20">
      <c r="A75" s="9" t="s">
        <v>143</v>
      </c>
      <c r="B75" s="53" t="s">
        <v>50</v>
      </c>
      <c r="C75" s="13">
        <v>2013</v>
      </c>
      <c r="D75" s="14"/>
      <c r="E75" s="68">
        <f t="shared" si="11"/>
        <v>836.16200000000003</v>
      </c>
      <c r="F75" s="67">
        <v>836.16200000000003</v>
      </c>
      <c r="G75" s="67">
        <v>0</v>
      </c>
      <c r="H75" s="69">
        <v>0</v>
      </c>
      <c r="I75" s="69">
        <v>836.16300000000001</v>
      </c>
      <c r="J75" s="69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T75" s="32"/>
    </row>
    <row r="76" spans="1:20">
      <c r="A76" s="9" t="s">
        <v>144</v>
      </c>
      <c r="B76" s="53" t="s">
        <v>52</v>
      </c>
      <c r="C76" s="13">
        <v>2013</v>
      </c>
      <c r="D76" s="14"/>
      <c r="E76" s="68">
        <f t="shared" si="11"/>
        <v>1973.7809999999999</v>
      </c>
      <c r="F76" s="67">
        <v>1973.7809999999999</v>
      </c>
      <c r="G76" s="67">
        <v>0</v>
      </c>
      <c r="H76" s="69">
        <v>0</v>
      </c>
      <c r="I76" s="69">
        <v>1973.7809999999999</v>
      </c>
      <c r="J76" s="69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T76" s="32"/>
    </row>
    <row r="77" spans="1:20" ht="40.5">
      <c r="A77" s="9" t="s">
        <v>145</v>
      </c>
      <c r="B77" s="53" t="s">
        <v>55</v>
      </c>
      <c r="C77" s="13">
        <v>2013</v>
      </c>
      <c r="D77" s="14"/>
      <c r="E77" s="68">
        <f t="shared" si="11"/>
        <v>872.25400000000002</v>
      </c>
      <c r="F77" s="67">
        <v>872.25400000000002</v>
      </c>
      <c r="G77" s="67">
        <v>0</v>
      </c>
      <c r="H77" s="69">
        <v>0</v>
      </c>
      <c r="I77" s="69">
        <v>872.25400000000002</v>
      </c>
      <c r="J77" s="69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T77" s="32"/>
    </row>
    <row r="78" spans="1:20" ht="60.75">
      <c r="A78" s="9" t="s">
        <v>146</v>
      </c>
      <c r="B78" s="53" t="s">
        <v>66</v>
      </c>
      <c r="C78" s="13">
        <v>2013</v>
      </c>
      <c r="D78" s="14"/>
      <c r="E78" s="68">
        <f t="shared" si="11"/>
        <v>867.87800000000004</v>
      </c>
      <c r="F78" s="67">
        <v>867.87800000000004</v>
      </c>
      <c r="G78" s="67">
        <v>0</v>
      </c>
      <c r="H78" s="69">
        <v>0</v>
      </c>
      <c r="I78" s="69">
        <v>867.87800000000004</v>
      </c>
      <c r="J78" s="69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T78" s="32"/>
    </row>
    <row r="79" spans="1:20">
      <c r="A79" s="9" t="s">
        <v>147</v>
      </c>
      <c r="B79" s="53" t="s">
        <v>129</v>
      </c>
      <c r="C79" s="13">
        <v>2013</v>
      </c>
      <c r="D79" s="14"/>
      <c r="E79" s="68">
        <f t="shared" si="11"/>
        <v>1916.2</v>
      </c>
      <c r="F79" s="67">
        <v>1916.2</v>
      </c>
      <c r="G79" s="67">
        <v>0</v>
      </c>
      <c r="H79" s="69">
        <v>0</v>
      </c>
      <c r="I79" s="69">
        <v>1916.098</v>
      </c>
      <c r="J79" s="69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T79" s="32"/>
    </row>
    <row r="80" spans="1:20" s="42" customFormat="1" ht="51" customHeight="1">
      <c r="A80" s="1" t="s">
        <v>17</v>
      </c>
      <c r="B80" s="56" t="s">
        <v>45</v>
      </c>
      <c r="C80" s="5">
        <v>2013</v>
      </c>
      <c r="D80" s="44"/>
      <c r="E80" s="72">
        <f>SUM(F80:H80)</f>
        <v>457.82099899999992</v>
      </c>
      <c r="F80" s="73">
        <f>I80+L80+O80</f>
        <v>0</v>
      </c>
      <c r="G80" s="73">
        <f>J80+M80+P80</f>
        <v>457.82099899999992</v>
      </c>
      <c r="H80" s="73">
        <v>0</v>
      </c>
      <c r="I80" s="73">
        <v>0</v>
      </c>
      <c r="J80" s="73">
        <f>SUM(J81:J114)</f>
        <v>157.821</v>
      </c>
      <c r="K80" s="6">
        <f>SUM(K81:K114)</f>
        <v>0</v>
      </c>
      <c r="L80" s="6">
        <f t="shared" ref="L80:O80" si="12">SUM(L81:L114)</f>
        <v>0</v>
      </c>
      <c r="M80" s="6">
        <f t="shared" si="12"/>
        <v>0</v>
      </c>
      <c r="N80" s="6">
        <f t="shared" si="12"/>
        <v>0</v>
      </c>
      <c r="O80" s="6">
        <f t="shared" si="12"/>
        <v>0</v>
      </c>
      <c r="P80" s="6">
        <f>SUM(P81:P114)</f>
        <v>299.99999899999995</v>
      </c>
      <c r="Q80" s="6">
        <f>SUM(Q81:Q114)</f>
        <v>0</v>
      </c>
      <c r="T80" s="43"/>
    </row>
    <row r="81" spans="1:20">
      <c r="A81" s="9" t="s">
        <v>80</v>
      </c>
      <c r="B81" s="57" t="s">
        <v>47</v>
      </c>
      <c r="C81" s="17">
        <v>2013</v>
      </c>
      <c r="D81" s="39"/>
      <c r="E81" s="68">
        <f t="shared" ref="E81:E114" si="13">SUM(F81:H81)</f>
        <v>20.512</v>
      </c>
      <c r="F81" s="67">
        <f t="shared" ref="F81:F114" si="14">I81+L81+O81</f>
        <v>0</v>
      </c>
      <c r="G81" s="67">
        <f>J81+M81+P81</f>
        <v>20.512</v>
      </c>
      <c r="H81" s="69">
        <v>0</v>
      </c>
      <c r="I81" s="67">
        <v>0</v>
      </c>
      <c r="J81" s="68">
        <v>15.012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5.5</v>
      </c>
      <c r="Q81" s="11">
        <v>0</v>
      </c>
      <c r="T81" s="32"/>
    </row>
    <row r="82" spans="1:20">
      <c r="A82" s="9" t="s">
        <v>81</v>
      </c>
      <c r="B82" s="58" t="s">
        <v>48</v>
      </c>
      <c r="C82" s="17">
        <v>2013</v>
      </c>
      <c r="D82" s="39"/>
      <c r="E82" s="68">
        <f t="shared" si="13"/>
        <v>20.512</v>
      </c>
      <c r="F82" s="67">
        <f t="shared" si="14"/>
        <v>0</v>
      </c>
      <c r="G82" s="67">
        <f t="shared" ref="G82:G114" si="15">J82+M82+P82</f>
        <v>20.512</v>
      </c>
      <c r="H82" s="67">
        <v>0</v>
      </c>
      <c r="I82" s="67">
        <v>0</v>
      </c>
      <c r="J82" s="68">
        <f>15.012</f>
        <v>15.012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5.5</v>
      </c>
      <c r="Q82" s="11">
        <v>0</v>
      </c>
      <c r="T82" s="32"/>
    </row>
    <row r="83" spans="1:20">
      <c r="A83" s="9" t="s">
        <v>82</v>
      </c>
      <c r="B83" s="57" t="s">
        <v>49</v>
      </c>
      <c r="C83" s="17">
        <v>2013</v>
      </c>
      <c r="D83" s="39"/>
      <c r="E83" s="68">
        <f t="shared" si="13"/>
        <v>20.512</v>
      </c>
      <c r="F83" s="67">
        <f t="shared" si="14"/>
        <v>0</v>
      </c>
      <c r="G83" s="67">
        <f t="shared" si="15"/>
        <v>20.512</v>
      </c>
      <c r="H83" s="69">
        <v>0</v>
      </c>
      <c r="I83" s="67">
        <v>0</v>
      </c>
      <c r="J83" s="68">
        <v>15.012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5.5</v>
      </c>
      <c r="Q83" s="11">
        <v>0</v>
      </c>
      <c r="T83" s="32"/>
    </row>
    <row r="84" spans="1:20">
      <c r="A84" s="9" t="s">
        <v>83</v>
      </c>
      <c r="B84" s="57" t="s">
        <v>50</v>
      </c>
      <c r="C84" s="17">
        <v>2013</v>
      </c>
      <c r="D84" s="39"/>
      <c r="E84" s="68">
        <f t="shared" si="13"/>
        <v>20.512</v>
      </c>
      <c r="F84" s="67">
        <f t="shared" si="14"/>
        <v>0</v>
      </c>
      <c r="G84" s="67">
        <f t="shared" si="15"/>
        <v>20.512</v>
      </c>
      <c r="H84" s="67">
        <v>0</v>
      </c>
      <c r="I84" s="67">
        <v>0</v>
      </c>
      <c r="J84" s="68">
        <v>15.012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5.5</v>
      </c>
      <c r="Q84" s="11">
        <v>0</v>
      </c>
      <c r="T84" s="32"/>
    </row>
    <row r="85" spans="1:20">
      <c r="A85" s="9" t="s">
        <v>84</v>
      </c>
      <c r="B85" s="57" t="s">
        <v>51</v>
      </c>
      <c r="C85" s="17">
        <v>2013</v>
      </c>
      <c r="D85" s="39"/>
      <c r="E85" s="68">
        <f t="shared" si="13"/>
        <v>20.512</v>
      </c>
      <c r="F85" s="67">
        <f t="shared" si="14"/>
        <v>0</v>
      </c>
      <c r="G85" s="67">
        <f t="shared" si="15"/>
        <v>20.512</v>
      </c>
      <c r="H85" s="69">
        <v>0</v>
      </c>
      <c r="I85" s="67">
        <v>0</v>
      </c>
      <c r="J85" s="68">
        <v>15.012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5.5</v>
      </c>
      <c r="Q85" s="11">
        <v>0</v>
      </c>
      <c r="T85" s="32"/>
    </row>
    <row r="86" spans="1:20">
      <c r="A86" s="9" t="s">
        <v>85</v>
      </c>
      <c r="B86" s="57" t="s">
        <v>52</v>
      </c>
      <c r="C86" s="17">
        <v>2013</v>
      </c>
      <c r="D86" s="39"/>
      <c r="E86" s="68">
        <f t="shared" si="13"/>
        <v>20.512</v>
      </c>
      <c r="F86" s="67">
        <f t="shared" si="14"/>
        <v>0</v>
      </c>
      <c r="G86" s="67">
        <f t="shared" si="15"/>
        <v>20.512</v>
      </c>
      <c r="H86" s="67">
        <v>0</v>
      </c>
      <c r="I86" s="67">
        <v>0</v>
      </c>
      <c r="J86" s="68">
        <v>15.012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5.5</v>
      </c>
      <c r="Q86" s="11">
        <v>0</v>
      </c>
      <c r="T86" s="32"/>
    </row>
    <row r="87" spans="1:20">
      <c r="A87" s="9" t="s">
        <v>86</v>
      </c>
      <c r="B87" s="57" t="s">
        <v>53</v>
      </c>
      <c r="C87" s="17">
        <v>2013</v>
      </c>
      <c r="D87" s="39"/>
      <c r="E87" s="68">
        <f t="shared" si="13"/>
        <v>20.512</v>
      </c>
      <c r="F87" s="67">
        <f t="shared" si="14"/>
        <v>0</v>
      </c>
      <c r="G87" s="67">
        <f t="shared" si="15"/>
        <v>20.512</v>
      </c>
      <c r="H87" s="69">
        <v>0</v>
      </c>
      <c r="I87" s="67">
        <v>0</v>
      </c>
      <c r="J87" s="68">
        <v>15.012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5.5</v>
      </c>
      <c r="Q87" s="11">
        <v>0</v>
      </c>
      <c r="T87" s="32"/>
    </row>
    <row r="88" spans="1:20" ht="40.5">
      <c r="A88" s="9" t="s">
        <v>87</v>
      </c>
      <c r="B88" s="57" t="s">
        <v>54</v>
      </c>
      <c r="C88" s="17">
        <v>2013</v>
      </c>
      <c r="D88" s="39"/>
      <c r="E88" s="68">
        <f t="shared" si="13"/>
        <v>20.512</v>
      </c>
      <c r="F88" s="67">
        <f t="shared" si="14"/>
        <v>0</v>
      </c>
      <c r="G88" s="67">
        <f t="shared" si="15"/>
        <v>20.512</v>
      </c>
      <c r="H88" s="67">
        <v>0</v>
      </c>
      <c r="I88" s="67">
        <v>0</v>
      </c>
      <c r="J88" s="68">
        <v>15.012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5.5</v>
      </c>
      <c r="Q88" s="11">
        <v>0</v>
      </c>
      <c r="T88" s="32"/>
    </row>
    <row r="89" spans="1:20" ht="40.5">
      <c r="A89" s="9" t="s">
        <v>88</v>
      </c>
      <c r="B89" s="57" t="s">
        <v>55</v>
      </c>
      <c r="C89" s="17">
        <v>2013</v>
      </c>
      <c r="D89" s="39"/>
      <c r="E89" s="68">
        <f t="shared" si="13"/>
        <v>23.493000000000002</v>
      </c>
      <c r="F89" s="67">
        <f t="shared" si="14"/>
        <v>0</v>
      </c>
      <c r="G89" s="67">
        <f t="shared" si="15"/>
        <v>23.493000000000002</v>
      </c>
      <c r="H89" s="69">
        <v>0</v>
      </c>
      <c r="I89" s="67">
        <v>0</v>
      </c>
      <c r="J89" s="68">
        <f>15.012+2.981</f>
        <v>17.993000000000002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5.5</v>
      </c>
      <c r="Q89" s="11">
        <v>0</v>
      </c>
      <c r="T89" s="32"/>
    </row>
    <row r="90" spans="1:20" ht="40.5">
      <c r="A90" s="9" t="s">
        <v>89</v>
      </c>
      <c r="B90" s="59" t="s">
        <v>56</v>
      </c>
      <c r="C90" s="17">
        <v>2013</v>
      </c>
      <c r="D90" s="39"/>
      <c r="E90" s="68">
        <f t="shared" si="13"/>
        <v>20.512</v>
      </c>
      <c r="F90" s="67">
        <f t="shared" si="14"/>
        <v>0</v>
      </c>
      <c r="G90" s="67">
        <f t="shared" si="15"/>
        <v>20.512</v>
      </c>
      <c r="H90" s="67">
        <v>0</v>
      </c>
      <c r="I90" s="67">
        <v>0</v>
      </c>
      <c r="J90" s="68">
        <v>15.012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5.5</v>
      </c>
      <c r="Q90" s="11">
        <v>0</v>
      </c>
      <c r="T90" s="32"/>
    </row>
    <row r="91" spans="1:20">
      <c r="A91" s="9" t="s">
        <v>90</v>
      </c>
      <c r="B91" s="60" t="s">
        <v>57</v>
      </c>
      <c r="C91" s="17">
        <v>2013</v>
      </c>
      <c r="D91" s="39"/>
      <c r="E91" s="68">
        <f t="shared" si="13"/>
        <v>10.219999999999999</v>
      </c>
      <c r="F91" s="67">
        <f t="shared" si="14"/>
        <v>0</v>
      </c>
      <c r="G91" s="67">
        <f t="shared" si="15"/>
        <v>10.219999999999999</v>
      </c>
      <c r="H91" s="69">
        <v>0</v>
      </c>
      <c r="I91" s="67">
        <v>0</v>
      </c>
      <c r="J91" s="68">
        <v>4.72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5.5</v>
      </c>
      <c r="Q91" s="11">
        <v>0</v>
      </c>
      <c r="T91" s="32"/>
    </row>
    <row r="92" spans="1:20">
      <c r="A92" s="9" t="s">
        <v>91</v>
      </c>
      <c r="B92" s="53" t="s">
        <v>58</v>
      </c>
      <c r="C92" s="17">
        <v>2013</v>
      </c>
      <c r="D92" s="39"/>
      <c r="E92" s="68">
        <f t="shared" si="13"/>
        <v>5.5</v>
      </c>
      <c r="F92" s="67">
        <f t="shared" si="14"/>
        <v>0</v>
      </c>
      <c r="G92" s="67">
        <f t="shared" si="15"/>
        <v>5.5</v>
      </c>
      <c r="H92" s="67">
        <v>0</v>
      </c>
      <c r="I92" s="67">
        <v>0</v>
      </c>
      <c r="J92" s="68"/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5.5</v>
      </c>
      <c r="Q92" s="11">
        <v>0</v>
      </c>
      <c r="T92" s="32"/>
    </row>
    <row r="93" spans="1:20" ht="40.5">
      <c r="A93" s="9" t="s">
        <v>92</v>
      </c>
      <c r="B93" s="53" t="s">
        <v>59</v>
      </c>
      <c r="C93" s="17">
        <v>2013</v>
      </c>
      <c r="D93" s="39"/>
      <c r="E93" s="68">
        <f t="shared" si="13"/>
        <v>5.5</v>
      </c>
      <c r="F93" s="67">
        <f t="shared" si="14"/>
        <v>0</v>
      </c>
      <c r="G93" s="67">
        <f t="shared" si="15"/>
        <v>5.5</v>
      </c>
      <c r="H93" s="69">
        <v>0</v>
      </c>
      <c r="I93" s="67">
        <v>0</v>
      </c>
      <c r="J93" s="68"/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5.5</v>
      </c>
      <c r="Q93" s="11">
        <v>0</v>
      </c>
      <c r="T93" s="32"/>
    </row>
    <row r="94" spans="1:20" ht="60.75">
      <c r="A94" s="9" t="s">
        <v>93</v>
      </c>
      <c r="B94" s="59" t="s">
        <v>60</v>
      </c>
      <c r="C94" s="17">
        <v>2013</v>
      </c>
      <c r="D94" s="39"/>
      <c r="E94" s="68">
        <f t="shared" si="13"/>
        <v>5.5</v>
      </c>
      <c r="F94" s="67">
        <f t="shared" si="14"/>
        <v>0</v>
      </c>
      <c r="G94" s="67">
        <f t="shared" si="15"/>
        <v>5.5</v>
      </c>
      <c r="H94" s="67">
        <v>0</v>
      </c>
      <c r="I94" s="67">
        <v>0</v>
      </c>
      <c r="J94" s="68"/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5.5</v>
      </c>
      <c r="Q94" s="11">
        <v>0</v>
      </c>
      <c r="T94" s="32"/>
    </row>
    <row r="95" spans="1:20" ht="60.75">
      <c r="A95" s="9" t="s">
        <v>94</v>
      </c>
      <c r="B95" s="59" t="s">
        <v>61</v>
      </c>
      <c r="C95" s="17">
        <v>2013</v>
      </c>
      <c r="D95" s="39"/>
      <c r="E95" s="68">
        <f t="shared" si="13"/>
        <v>5.5</v>
      </c>
      <c r="F95" s="67">
        <f t="shared" si="14"/>
        <v>0</v>
      </c>
      <c r="G95" s="67">
        <f t="shared" si="15"/>
        <v>5.5</v>
      </c>
      <c r="H95" s="69">
        <v>0</v>
      </c>
      <c r="I95" s="67">
        <v>0</v>
      </c>
      <c r="J95" s="68"/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5.5</v>
      </c>
      <c r="Q95" s="11">
        <v>0</v>
      </c>
      <c r="T95" s="32"/>
    </row>
    <row r="96" spans="1:20" ht="60.75">
      <c r="A96" s="9" t="s">
        <v>95</v>
      </c>
      <c r="B96" s="59" t="s">
        <v>62</v>
      </c>
      <c r="C96" s="17">
        <v>2013</v>
      </c>
      <c r="D96" s="39"/>
      <c r="E96" s="68">
        <f t="shared" si="13"/>
        <v>5.5</v>
      </c>
      <c r="F96" s="67">
        <f t="shared" si="14"/>
        <v>0</v>
      </c>
      <c r="G96" s="67">
        <f t="shared" si="15"/>
        <v>5.5</v>
      </c>
      <c r="H96" s="67">
        <v>0</v>
      </c>
      <c r="I96" s="67">
        <v>0</v>
      </c>
      <c r="J96" s="68"/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5.5</v>
      </c>
      <c r="Q96" s="11">
        <v>0</v>
      </c>
      <c r="T96" s="32"/>
    </row>
    <row r="97" spans="1:20" ht="60.75">
      <c r="A97" s="9" t="s">
        <v>96</v>
      </c>
      <c r="B97" s="59" t="s">
        <v>63</v>
      </c>
      <c r="C97" s="17">
        <v>2013</v>
      </c>
      <c r="D97" s="39"/>
      <c r="E97" s="68">
        <f t="shared" si="13"/>
        <v>5.5</v>
      </c>
      <c r="F97" s="67">
        <f t="shared" si="14"/>
        <v>0</v>
      </c>
      <c r="G97" s="67">
        <f t="shared" si="15"/>
        <v>5.5</v>
      </c>
      <c r="H97" s="69">
        <v>0</v>
      </c>
      <c r="I97" s="67">
        <v>0</v>
      </c>
      <c r="J97" s="68"/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5.5</v>
      </c>
      <c r="Q97" s="11">
        <v>0</v>
      </c>
      <c r="T97" s="32"/>
    </row>
    <row r="98" spans="1:20" ht="60.75">
      <c r="A98" s="9" t="s">
        <v>97</v>
      </c>
      <c r="B98" s="59" t="s">
        <v>64</v>
      </c>
      <c r="C98" s="17">
        <v>2013</v>
      </c>
      <c r="D98" s="39"/>
      <c r="E98" s="68">
        <f t="shared" si="13"/>
        <v>5.5</v>
      </c>
      <c r="F98" s="67">
        <f t="shared" si="14"/>
        <v>0</v>
      </c>
      <c r="G98" s="67">
        <f t="shared" si="15"/>
        <v>5.5</v>
      </c>
      <c r="H98" s="67">
        <v>0</v>
      </c>
      <c r="I98" s="67">
        <v>0</v>
      </c>
      <c r="J98" s="68"/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5.5</v>
      </c>
      <c r="Q98" s="11">
        <v>0</v>
      </c>
      <c r="T98" s="32"/>
    </row>
    <row r="99" spans="1:20" ht="60.75">
      <c r="A99" s="9" t="s">
        <v>98</v>
      </c>
      <c r="B99" s="59" t="s">
        <v>65</v>
      </c>
      <c r="C99" s="17">
        <v>2013</v>
      </c>
      <c r="D99" s="39"/>
      <c r="E99" s="68">
        <f t="shared" si="13"/>
        <v>5.5</v>
      </c>
      <c r="F99" s="67">
        <f t="shared" si="14"/>
        <v>0</v>
      </c>
      <c r="G99" s="67">
        <f t="shared" si="15"/>
        <v>5.5</v>
      </c>
      <c r="H99" s="69">
        <v>0</v>
      </c>
      <c r="I99" s="67">
        <v>0</v>
      </c>
      <c r="J99" s="68"/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5.5</v>
      </c>
      <c r="Q99" s="11">
        <v>0</v>
      </c>
      <c r="T99" s="32"/>
    </row>
    <row r="100" spans="1:20" ht="60.75">
      <c r="A100" s="9" t="s">
        <v>99</v>
      </c>
      <c r="B100" s="59" t="s">
        <v>66</v>
      </c>
      <c r="C100" s="17">
        <v>2013</v>
      </c>
      <c r="D100" s="39"/>
      <c r="E100" s="68">
        <f t="shared" si="13"/>
        <v>5.5</v>
      </c>
      <c r="F100" s="67">
        <f t="shared" si="14"/>
        <v>0</v>
      </c>
      <c r="G100" s="67">
        <f t="shared" si="15"/>
        <v>5.5</v>
      </c>
      <c r="H100" s="67">
        <v>0</v>
      </c>
      <c r="I100" s="67">
        <v>0</v>
      </c>
      <c r="J100" s="68"/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5.5</v>
      </c>
      <c r="Q100" s="11">
        <v>0</v>
      </c>
    </row>
    <row r="101" spans="1:20" ht="60.75">
      <c r="A101" s="9" t="s">
        <v>100</v>
      </c>
      <c r="B101" s="59" t="s">
        <v>67</v>
      </c>
      <c r="C101" s="17">
        <v>2013</v>
      </c>
      <c r="D101" s="39"/>
      <c r="E101" s="68">
        <f t="shared" si="13"/>
        <v>5.5</v>
      </c>
      <c r="F101" s="67">
        <f t="shared" si="14"/>
        <v>0</v>
      </c>
      <c r="G101" s="67">
        <f t="shared" si="15"/>
        <v>5.5</v>
      </c>
      <c r="H101" s="69">
        <v>0</v>
      </c>
      <c r="I101" s="67">
        <v>0</v>
      </c>
      <c r="J101" s="68"/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5.5</v>
      </c>
      <c r="Q101" s="11">
        <v>0</v>
      </c>
    </row>
    <row r="102" spans="1:20" ht="87" customHeight="1">
      <c r="A102" s="9" t="s">
        <v>101</v>
      </c>
      <c r="B102" s="59" t="s">
        <v>68</v>
      </c>
      <c r="C102" s="17">
        <v>2013</v>
      </c>
      <c r="D102" s="39"/>
      <c r="E102" s="68">
        <f t="shared" si="13"/>
        <v>5.5</v>
      </c>
      <c r="F102" s="67">
        <f t="shared" si="14"/>
        <v>0</v>
      </c>
      <c r="G102" s="67">
        <f t="shared" si="15"/>
        <v>5.5</v>
      </c>
      <c r="H102" s="67">
        <v>0</v>
      </c>
      <c r="I102" s="67">
        <v>0</v>
      </c>
      <c r="J102" s="68"/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5.5</v>
      </c>
      <c r="Q102" s="11">
        <v>0</v>
      </c>
      <c r="T102" s="32"/>
    </row>
    <row r="103" spans="1:20" ht="87" customHeight="1">
      <c r="A103" s="9" t="s">
        <v>102</v>
      </c>
      <c r="B103" s="60" t="s">
        <v>125</v>
      </c>
      <c r="C103" s="17">
        <v>2013</v>
      </c>
      <c r="D103" s="39"/>
      <c r="E103" s="68">
        <f t="shared" si="13"/>
        <v>5.5</v>
      </c>
      <c r="F103" s="67">
        <f t="shared" si="14"/>
        <v>0</v>
      </c>
      <c r="G103" s="67">
        <f t="shared" si="15"/>
        <v>5.5</v>
      </c>
      <c r="H103" s="69">
        <v>0</v>
      </c>
      <c r="I103" s="67">
        <v>0</v>
      </c>
      <c r="J103" s="68"/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5.5</v>
      </c>
      <c r="Q103" s="11">
        <v>0</v>
      </c>
    </row>
    <row r="104" spans="1:20" ht="81">
      <c r="A104" s="9" t="s">
        <v>103</v>
      </c>
      <c r="B104" s="54" t="s">
        <v>69</v>
      </c>
      <c r="C104" s="17">
        <v>2013</v>
      </c>
      <c r="D104" s="39"/>
      <c r="E104" s="68">
        <f t="shared" si="13"/>
        <v>5.5</v>
      </c>
      <c r="F104" s="67">
        <f t="shared" si="14"/>
        <v>0</v>
      </c>
      <c r="G104" s="67">
        <f t="shared" si="15"/>
        <v>5.5</v>
      </c>
      <c r="H104" s="67">
        <v>0</v>
      </c>
      <c r="I104" s="67">
        <v>0</v>
      </c>
      <c r="J104" s="68"/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5.5</v>
      </c>
      <c r="Q104" s="11">
        <v>0</v>
      </c>
    </row>
    <row r="105" spans="1:20" ht="81">
      <c r="A105" s="9" t="s">
        <v>104</v>
      </c>
      <c r="B105" s="54" t="s">
        <v>70</v>
      </c>
      <c r="C105" s="17">
        <v>2013</v>
      </c>
      <c r="D105" s="45"/>
      <c r="E105" s="68">
        <f t="shared" si="13"/>
        <v>5.5</v>
      </c>
      <c r="F105" s="67">
        <f t="shared" si="14"/>
        <v>0</v>
      </c>
      <c r="G105" s="67">
        <f t="shared" si="15"/>
        <v>5.5</v>
      </c>
      <c r="H105" s="69">
        <v>0</v>
      </c>
      <c r="I105" s="67">
        <v>0</v>
      </c>
      <c r="J105" s="68"/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5.5</v>
      </c>
      <c r="Q105" s="11">
        <v>0</v>
      </c>
    </row>
    <row r="106" spans="1:20" ht="94.5" customHeight="1">
      <c r="A106" s="9" t="s">
        <v>105</v>
      </c>
      <c r="B106" s="60" t="s">
        <v>71</v>
      </c>
      <c r="C106" s="17">
        <v>2013</v>
      </c>
      <c r="D106" s="45"/>
      <c r="E106" s="68">
        <f t="shared" si="13"/>
        <v>5.5</v>
      </c>
      <c r="F106" s="67">
        <f t="shared" si="14"/>
        <v>0</v>
      </c>
      <c r="G106" s="67">
        <f t="shared" si="15"/>
        <v>5.5</v>
      </c>
      <c r="H106" s="67">
        <v>0</v>
      </c>
      <c r="I106" s="67">
        <v>0</v>
      </c>
      <c r="J106" s="68"/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5.5</v>
      </c>
      <c r="Q106" s="11">
        <v>0</v>
      </c>
    </row>
    <row r="107" spans="1:20" ht="72.75" customHeight="1">
      <c r="A107" s="9" t="s">
        <v>106</v>
      </c>
      <c r="B107" s="60" t="s">
        <v>72</v>
      </c>
      <c r="C107" s="17">
        <v>2013</v>
      </c>
      <c r="D107" s="45"/>
      <c r="E107" s="68">
        <f t="shared" si="13"/>
        <v>5.5</v>
      </c>
      <c r="F107" s="67">
        <f t="shared" si="14"/>
        <v>0</v>
      </c>
      <c r="G107" s="67">
        <f t="shared" si="15"/>
        <v>5.5</v>
      </c>
      <c r="H107" s="69">
        <v>0</v>
      </c>
      <c r="I107" s="67">
        <v>0</v>
      </c>
      <c r="J107" s="68"/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5.5</v>
      </c>
      <c r="Q107" s="11">
        <v>0</v>
      </c>
    </row>
    <row r="108" spans="1:20">
      <c r="A108" s="9" t="s">
        <v>107</v>
      </c>
      <c r="B108" s="60" t="s">
        <v>73</v>
      </c>
      <c r="C108" s="17">
        <v>2013</v>
      </c>
      <c r="D108" s="45"/>
      <c r="E108" s="68">
        <f t="shared" si="13"/>
        <v>21.642856999999999</v>
      </c>
      <c r="F108" s="67">
        <f t="shared" si="14"/>
        <v>0</v>
      </c>
      <c r="G108" s="67">
        <f t="shared" si="15"/>
        <v>21.642856999999999</v>
      </c>
      <c r="H108" s="67">
        <v>0</v>
      </c>
      <c r="I108" s="67">
        <v>0</v>
      </c>
      <c r="J108" s="68"/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21.642856999999999</v>
      </c>
      <c r="Q108" s="11">
        <v>0</v>
      </c>
    </row>
    <row r="109" spans="1:20">
      <c r="A109" s="9" t="s">
        <v>108</v>
      </c>
      <c r="B109" s="60" t="s">
        <v>74</v>
      </c>
      <c r="C109" s="17">
        <v>2013</v>
      </c>
      <c r="D109" s="45"/>
      <c r="E109" s="68">
        <f t="shared" si="13"/>
        <v>21.642856999999999</v>
      </c>
      <c r="F109" s="67">
        <f t="shared" si="14"/>
        <v>0</v>
      </c>
      <c r="G109" s="67">
        <f t="shared" si="15"/>
        <v>21.642856999999999</v>
      </c>
      <c r="H109" s="69">
        <v>0</v>
      </c>
      <c r="I109" s="67">
        <v>0</v>
      </c>
      <c r="J109" s="68"/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21.642856999999999</v>
      </c>
      <c r="Q109" s="11">
        <v>0</v>
      </c>
    </row>
    <row r="110" spans="1:20">
      <c r="A110" s="9" t="s">
        <v>109</v>
      </c>
      <c r="B110" s="59" t="s">
        <v>75</v>
      </c>
      <c r="C110" s="17">
        <v>2013</v>
      </c>
      <c r="D110" s="45"/>
      <c r="E110" s="68">
        <f t="shared" si="13"/>
        <v>21.642856999999999</v>
      </c>
      <c r="F110" s="67">
        <f t="shared" si="14"/>
        <v>0</v>
      </c>
      <c r="G110" s="67">
        <f t="shared" si="15"/>
        <v>21.642856999999999</v>
      </c>
      <c r="H110" s="67">
        <v>0</v>
      </c>
      <c r="I110" s="67">
        <v>0</v>
      </c>
      <c r="J110" s="68"/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21.642856999999999</v>
      </c>
      <c r="Q110" s="11">
        <v>0</v>
      </c>
    </row>
    <row r="111" spans="1:20">
      <c r="A111" s="9" t="s">
        <v>110</v>
      </c>
      <c r="B111" s="59" t="s">
        <v>76</v>
      </c>
      <c r="C111" s="17">
        <v>2013</v>
      </c>
      <c r="D111" s="45"/>
      <c r="E111" s="68">
        <f t="shared" si="13"/>
        <v>21.642856999999999</v>
      </c>
      <c r="F111" s="67">
        <f t="shared" si="14"/>
        <v>0</v>
      </c>
      <c r="G111" s="67">
        <f t="shared" si="15"/>
        <v>21.642856999999999</v>
      </c>
      <c r="H111" s="69">
        <v>0</v>
      </c>
      <c r="I111" s="67">
        <v>0</v>
      </c>
      <c r="J111" s="68"/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21.642856999999999</v>
      </c>
      <c r="Q111" s="11">
        <v>0</v>
      </c>
    </row>
    <row r="112" spans="1:20">
      <c r="A112" s="9" t="s">
        <v>111</v>
      </c>
      <c r="B112" s="61" t="s">
        <v>77</v>
      </c>
      <c r="C112" s="17">
        <v>2013</v>
      </c>
      <c r="D112" s="45"/>
      <c r="E112" s="68">
        <f t="shared" si="13"/>
        <v>21.642856999999999</v>
      </c>
      <c r="F112" s="67">
        <f t="shared" si="14"/>
        <v>0</v>
      </c>
      <c r="G112" s="67">
        <f t="shared" si="15"/>
        <v>21.642856999999999</v>
      </c>
      <c r="H112" s="67">
        <v>0</v>
      </c>
      <c r="I112" s="67">
        <v>0</v>
      </c>
      <c r="J112" s="68"/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21.642856999999999</v>
      </c>
      <c r="Q112" s="11">
        <v>0</v>
      </c>
    </row>
    <row r="113" spans="1:17">
      <c r="A113" s="9" t="s">
        <v>112</v>
      </c>
      <c r="B113" s="59" t="s">
        <v>78</v>
      </c>
      <c r="C113" s="17">
        <v>2013</v>
      </c>
      <c r="D113" s="45"/>
      <c r="E113" s="68">
        <f t="shared" si="13"/>
        <v>21.642856999999999</v>
      </c>
      <c r="F113" s="67">
        <f t="shared" si="14"/>
        <v>0</v>
      </c>
      <c r="G113" s="67">
        <f t="shared" si="15"/>
        <v>21.642856999999999</v>
      </c>
      <c r="H113" s="69">
        <v>0</v>
      </c>
      <c r="I113" s="67">
        <v>0</v>
      </c>
      <c r="J113" s="68"/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21.642856999999999</v>
      </c>
      <c r="Q113" s="11">
        <v>0</v>
      </c>
    </row>
    <row r="114" spans="1:17">
      <c r="A114" s="9" t="s">
        <v>113</v>
      </c>
      <c r="B114" s="60" t="s">
        <v>79</v>
      </c>
      <c r="C114" s="17">
        <v>2013</v>
      </c>
      <c r="D114" s="45"/>
      <c r="E114" s="68">
        <f t="shared" si="13"/>
        <v>21.642856999999999</v>
      </c>
      <c r="F114" s="67">
        <f t="shared" si="14"/>
        <v>0</v>
      </c>
      <c r="G114" s="67">
        <f t="shared" si="15"/>
        <v>21.642856999999999</v>
      </c>
      <c r="H114" s="67">
        <v>0</v>
      </c>
      <c r="I114" s="67">
        <v>0</v>
      </c>
      <c r="J114" s="68"/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21.642856999999999</v>
      </c>
      <c r="Q114" s="11">
        <v>0</v>
      </c>
    </row>
    <row r="115" spans="1:17" ht="40.5">
      <c r="A115" s="9" t="s">
        <v>18</v>
      </c>
      <c r="B115" s="54" t="s">
        <v>187</v>
      </c>
      <c r="C115" s="17" t="s">
        <v>123</v>
      </c>
      <c r="D115" s="45"/>
      <c r="E115" s="68">
        <v>1700</v>
      </c>
      <c r="F115" s="67">
        <f>I115+L115+O115</f>
        <v>0</v>
      </c>
      <c r="G115" s="67">
        <f>J115+M115+P115</f>
        <v>1700</v>
      </c>
      <c r="H115" s="69">
        <v>0</v>
      </c>
      <c r="I115" s="67">
        <v>0</v>
      </c>
      <c r="J115" s="68">
        <v>0</v>
      </c>
      <c r="K115" s="11">
        <v>0</v>
      </c>
      <c r="L115" s="11">
        <v>0</v>
      </c>
      <c r="M115" s="11">
        <v>1000</v>
      </c>
      <c r="N115" s="11">
        <v>0</v>
      </c>
      <c r="O115" s="11">
        <v>0</v>
      </c>
      <c r="P115" s="11">
        <v>700</v>
      </c>
      <c r="Q115" s="11">
        <v>0</v>
      </c>
    </row>
    <row r="116" spans="1:17" ht="60.75">
      <c r="A116" s="9" t="s">
        <v>118</v>
      </c>
      <c r="B116" s="62" t="s">
        <v>122</v>
      </c>
      <c r="C116" s="17">
        <v>2013</v>
      </c>
      <c r="D116" s="39"/>
      <c r="E116" s="68">
        <v>425</v>
      </c>
      <c r="F116" s="67"/>
      <c r="G116" s="67">
        <v>425</v>
      </c>
      <c r="H116" s="69"/>
      <c r="I116" s="67"/>
      <c r="J116" s="68">
        <v>425</v>
      </c>
      <c r="K116" s="11"/>
      <c r="L116" s="11"/>
      <c r="M116" s="11"/>
      <c r="N116" s="11"/>
      <c r="O116" s="11"/>
      <c r="P116" s="11"/>
      <c r="Q116" s="11"/>
    </row>
    <row r="117" spans="1:17">
      <c r="A117" s="97" t="s">
        <v>9</v>
      </c>
      <c r="B117" s="98"/>
      <c r="C117" s="98"/>
      <c r="D117" s="98"/>
      <c r="E117" s="75">
        <f>E16+E14+E15+E71+E80+E116+E115</f>
        <v>16274.823999</v>
      </c>
      <c r="F117" s="75">
        <f t="shared" ref="F117:P117" si="16">F16+F14+F15+F71+F80+F116+F115</f>
        <v>13678.324000000001</v>
      </c>
      <c r="G117" s="75">
        <f t="shared" si="16"/>
        <v>2596.4999989999997</v>
      </c>
      <c r="H117" s="75">
        <f t="shared" si="16"/>
        <v>0</v>
      </c>
      <c r="I117" s="75">
        <f t="shared" si="16"/>
        <v>13678.324000000001</v>
      </c>
      <c r="J117" s="75">
        <f t="shared" si="16"/>
        <v>596.5</v>
      </c>
      <c r="K117" s="75">
        <f t="shared" si="16"/>
        <v>0</v>
      </c>
      <c r="L117" s="75">
        <f t="shared" si="16"/>
        <v>0</v>
      </c>
      <c r="M117" s="75">
        <f t="shared" si="16"/>
        <v>1000</v>
      </c>
      <c r="N117" s="75">
        <f t="shared" si="16"/>
        <v>0</v>
      </c>
      <c r="O117" s="75">
        <f t="shared" si="16"/>
        <v>0</v>
      </c>
      <c r="P117" s="75">
        <f t="shared" si="16"/>
        <v>999.99999899999989</v>
      </c>
      <c r="Q117" s="19">
        <f t="shared" ref="Q117" si="17">Q14+Q15+Q32+Q71+Q80+Q115+Q116</f>
        <v>0</v>
      </c>
    </row>
    <row r="118" spans="1:17">
      <c r="A118" s="10"/>
      <c r="C118" s="20"/>
      <c r="D118" s="20"/>
      <c r="E118" s="76"/>
      <c r="F118" s="77"/>
      <c r="G118" s="77"/>
      <c r="H118" s="77"/>
      <c r="I118" s="77"/>
      <c r="J118" s="77"/>
      <c r="K118" s="21"/>
      <c r="L118" s="21"/>
      <c r="M118" s="21"/>
      <c r="N118" s="21"/>
      <c r="O118" s="21"/>
      <c r="P118" s="21"/>
      <c r="Q118" s="22"/>
    </row>
    <row r="119" spans="1:17" ht="18.75">
      <c r="A119" s="99" t="s">
        <v>19</v>
      </c>
      <c r="B119" s="100"/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  <c r="Q119" s="101"/>
    </row>
    <row r="120" spans="1:17" ht="93.75">
      <c r="A120" s="33" t="s">
        <v>34</v>
      </c>
      <c r="B120" s="64" t="s">
        <v>126</v>
      </c>
      <c r="C120" s="17" t="s">
        <v>46</v>
      </c>
      <c r="D120" s="17" t="s">
        <v>21</v>
      </c>
      <c r="E120" s="68">
        <f t="shared" ref="E120:E125" si="18">SUM(F120:H120)</f>
        <v>0</v>
      </c>
      <c r="F120" s="67">
        <f>I120+L120+O120</f>
        <v>0</v>
      </c>
      <c r="G120" s="67">
        <v>0</v>
      </c>
      <c r="H120" s="67">
        <f>K120+N120+Q120</f>
        <v>0</v>
      </c>
      <c r="I120" s="67">
        <v>0</v>
      </c>
      <c r="J120" s="67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</row>
    <row r="121" spans="1:17" ht="88.5" customHeight="1">
      <c r="A121" s="33" t="s">
        <v>35</v>
      </c>
      <c r="B121" s="53" t="s">
        <v>20</v>
      </c>
      <c r="C121" s="13" t="s">
        <v>46</v>
      </c>
      <c r="D121" s="17"/>
      <c r="E121" s="68">
        <f t="shared" si="18"/>
        <v>0</v>
      </c>
      <c r="F121" s="67">
        <f>I121+L121+O121</f>
        <v>0</v>
      </c>
      <c r="G121" s="67">
        <f>J121+M121+P121</f>
        <v>0</v>
      </c>
      <c r="H121" s="67">
        <f t="shared" ref="H121:H124" si="19">K121+N121+Q121</f>
        <v>0</v>
      </c>
      <c r="I121" s="67">
        <v>0</v>
      </c>
      <c r="J121" s="67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</row>
    <row r="122" spans="1:17" ht="129" customHeight="1">
      <c r="A122" s="33" t="s">
        <v>36</v>
      </c>
      <c r="B122" s="53" t="s">
        <v>189</v>
      </c>
      <c r="C122" s="13" t="s">
        <v>46</v>
      </c>
      <c r="D122" s="46" t="s">
        <v>22</v>
      </c>
      <c r="E122" s="68">
        <f t="shared" si="18"/>
        <v>0</v>
      </c>
      <c r="F122" s="67">
        <f>I122+L122+O122</f>
        <v>0</v>
      </c>
      <c r="G122" s="67">
        <f t="shared" ref="G122:G124" si="20">J122+M122+P122</f>
        <v>0</v>
      </c>
      <c r="H122" s="67">
        <f t="shared" si="19"/>
        <v>0</v>
      </c>
      <c r="I122" s="67">
        <v>0</v>
      </c>
      <c r="J122" s="67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</row>
    <row r="123" spans="1:17" ht="129" customHeight="1">
      <c r="A123" s="33" t="s">
        <v>37</v>
      </c>
      <c r="B123" s="53" t="s">
        <v>188</v>
      </c>
      <c r="C123" s="13" t="s">
        <v>46</v>
      </c>
      <c r="D123" s="39" t="s">
        <v>22</v>
      </c>
      <c r="E123" s="68">
        <f t="shared" si="18"/>
        <v>0</v>
      </c>
      <c r="F123" s="67">
        <f>I123+L123+O123</f>
        <v>0</v>
      </c>
      <c r="G123" s="67">
        <f t="shared" si="20"/>
        <v>0</v>
      </c>
      <c r="H123" s="67">
        <f t="shared" si="19"/>
        <v>0</v>
      </c>
      <c r="I123" s="67">
        <v>0</v>
      </c>
      <c r="J123" s="67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</row>
    <row r="124" spans="1:17" ht="107.25" customHeight="1">
      <c r="A124" s="33" t="s">
        <v>38</v>
      </c>
      <c r="B124" s="53" t="s">
        <v>24</v>
      </c>
      <c r="C124" s="13" t="s">
        <v>46</v>
      </c>
      <c r="D124" s="39" t="s">
        <v>23</v>
      </c>
      <c r="E124" s="68">
        <f t="shared" si="18"/>
        <v>0</v>
      </c>
      <c r="F124" s="67">
        <f>I124+L124+O124</f>
        <v>0</v>
      </c>
      <c r="G124" s="67">
        <f t="shared" si="20"/>
        <v>0</v>
      </c>
      <c r="H124" s="67">
        <f t="shared" si="19"/>
        <v>0</v>
      </c>
      <c r="I124" s="67">
        <v>0</v>
      </c>
      <c r="J124" s="67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</row>
    <row r="125" spans="1:17" ht="40.5">
      <c r="A125" s="33" t="s">
        <v>116</v>
      </c>
      <c r="B125" s="64" t="s">
        <v>117</v>
      </c>
      <c r="C125" s="17">
        <v>2013</v>
      </c>
      <c r="D125" s="47"/>
      <c r="E125" s="68">
        <f t="shared" si="18"/>
        <v>2803.4969999999998</v>
      </c>
      <c r="F125" s="67">
        <v>2799.9969999999998</v>
      </c>
      <c r="G125" s="67">
        <v>3.5</v>
      </c>
      <c r="H125" s="67">
        <v>0</v>
      </c>
      <c r="I125" s="67">
        <v>2799.9969999999998</v>
      </c>
      <c r="J125" s="67">
        <v>3.5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</row>
    <row r="126" spans="1:17">
      <c r="A126" s="97" t="s">
        <v>9</v>
      </c>
      <c r="B126" s="98"/>
      <c r="C126" s="98"/>
      <c r="D126" s="98"/>
      <c r="E126" s="75">
        <f>SUM(E122:E125)</f>
        <v>2803.4969999999998</v>
      </c>
      <c r="F126" s="78">
        <f t="shared" ref="F126:N126" si="21">SUM(F120:F125)</f>
        <v>2799.9969999999998</v>
      </c>
      <c r="G126" s="79">
        <f t="shared" si="21"/>
        <v>3.5</v>
      </c>
      <c r="H126" s="79">
        <f t="shared" si="21"/>
        <v>0</v>
      </c>
      <c r="I126" s="79">
        <f t="shared" si="21"/>
        <v>2799.9969999999998</v>
      </c>
      <c r="J126" s="79">
        <f t="shared" si="21"/>
        <v>3.5</v>
      </c>
      <c r="K126" s="23">
        <f t="shared" si="21"/>
        <v>0</v>
      </c>
      <c r="L126" s="23">
        <f t="shared" si="21"/>
        <v>0</v>
      </c>
      <c r="M126" s="23">
        <f t="shared" si="21"/>
        <v>0</v>
      </c>
      <c r="N126" s="23">
        <f t="shared" si="21"/>
        <v>0</v>
      </c>
      <c r="O126" s="23">
        <v>0</v>
      </c>
      <c r="P126" s="23">
        <v>0</v>
      </c>
      <c r="Q126" s="23">
        <v>0</v>
      </c>
    </row>
    <row r="127" spans="1:17" ht="18.75">
      <c r="A127" s="97" t="s">
        <v>25</v>
      </c>
      <c r="B127" s="98"/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Q127" s="102"/>
    </row>
    <row r="128" spans="1:17" ht="243.75">
      <c r="A128" s="9" t="s">
        <v>39</v>
      </c>
      <c r="B128" s="65" t="s">
        <v>26</v>
      </c>
      <c r="C128" s="13" t="s">
        <v>46</v>
      </c>
      <c r="D128" s="48" t="s">
        <v>32</v>
      </c>
      <c r="E128" s="68">
        <f t="shared" ref="E128:E132" si="22">SUM(F128:H128)</f>
        <v>0</v>
      </c>
      <c r="F128" s="67">
        <f t="shared" ref="F128:F129" si="23">I128+L128+O128</f>
        <v>0</v>
      </c>
      <c r="G128" s="67">
        <f t="shared" ref="G128:G129" si="24">J128+M128+P128</f>
        <v>0</v>
      </c>
      <c r="H128" s="67">
        <v>0</v>
      </c>
      <c r="I128" s="67">
        <v>0</v>
      </c>
      <c r="J128" s="67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</row>
    <row r="129" spans="1:17" ht="192.75" customHeight="1">
      <c r="A129" s="9" t="s">
        <v>40</v>
      </c>
      <c r="B129" s="64" t="s">
        <v>27</v>
      </c>
      <c r="C129" s="13" t="s">
        <v>46</v>
      </c>
      <c r="D129" s="48" t="s">
        <v>33</v>
      </c>
      <c r="E129" s="68">
        <f t="shared" si="22"/>
        <v>0</v>
      </c>
      <c r="F129" s="67">
        <f t="shared" si="23"/>
        <v>0</v>
      </c>
      <c r="G129" s="67">
        <f t="shared" si="24"/>
        <v>0</v>
      </c>
      <c r="H129" s="67">
        <v>0</v>
      </c>
      <c r="I129" s="67">
        <v>0</v>
      </c>
      <c r="J129" s="67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</row>
    <row r="130" spans="1:17" ht="131.25">
      <c r="A130" s="9" t="s">
        <v>41</v>
      </c>
      <c r="B130" s="64" t="s">
        <v>28</v>
      </c>
      <c r="C130" s="13" t="s">
        <v>46</v>
      </c>
      <c r="D130" s="48" t="s">
        <v>121</v>
      </c>
      <c r="E130" s="68">
        <f t="shared" si="22"/>
        <v>0</v>
      </c>
      <c r="F130" s="67">
        <f t="shared" ref="F130:G132" si="25">I130+L130+O130</f>
        <v>0</v>
      </c>
      <c r="G130" s="67">
        <f t="shared" si="25"/>
        <v>0</v>
      </c>
      <c r="H130" s="67">
        <v>0</v>
      </c>
      <c r="I130" s="67">
        <v>0</v>
      </c>
      <c r="J130" s="67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</row>
    <row r="131" spans="1:17" ht="152.25" customHeight="1">
      <c r="A131" s="9" t="s">
        <v>42</v>
      </c>
      <c r="B131" s="64" t="s">
        <v>30</v>
      </c>
      <c r="C131" s="13" t="s">
        <v>46</v>
      </c>
      <c r="D131" s="48" t="s">
        <v>120</v>
      </c>
      <c r="E131" s="68">
        <f t="shared" si="22"/>
        <v>0</v>
      </c>
      <c r="F131" s="67">
        <f t="shared" si="25"/>
        <v>0</v>
      </c>
      <c r="G131" s="67">
        <f t="shared" si="25"/>
        <v>0</v>
      </c>
      <c r="H131" s="67">
        <v>0</v>
      </c>
      <c r="I131" s="67">
        <v>0</v>
      </c>
      <c r="J131" s="67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</row>
    <row r="132" spans="1:17" ht="66.75" customHeight="1">
      <c r="A132" s="9" t="s">
        <v>43</v>
      </c>
      <c r="B132" s="64" t="s">
        <v>29</v>
      </c>
      <c r="C132" s="13" t="s">
        <v>46</v>
      </c>
      <c r="D132" s="17"/>
      <c r="E132" s="68">
        <f t="shared" si="22"/>
        <v>0</v>
      </c>
      <c r="F132" s="67">
        <f t="shared" si="25"/>
        <v>0</v>
      </c>
      <c r="G132" s="67">
        <f t="shared" si="25"/>
        <v>0</v>
      </c>
      <c r="H132" s="67">
        <v>0</v>
      </c>
      <c r="I132" s="67">
        <v>0</v>
      </c>
      <c r="J132" s="67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</row>
    <row r="133" spans="1:17">
      <c r="A133" s="97" t="s">
        <v>9</v>
      </c>
      <c r="B133" s="98"/>
      <c r="C133" s="98"/>
      <c r="D133" s="98"/>
      <c r="E133" s="68">
        <f>SUM(F133:H133)</f>
        <v>0</v>
      </c>
      <c r="F133" s="79">
        <f>SUM(F128:F132)</f>
        <v>0</v>
      </c>
      <c r="G133" s="79">
        <f>SUM(G128:G132)</f>
        <v>0</v>
      </c>
      <c r="H133" s="79">
        <f t="shared" ref="H133:P133" si="26">SUM(H128:H132)</f>
        <v>0</v>
      </c>
      <c r="I133" s="79">
        <f t="shared" si="26"/>
        <v>0</v>
      </c>
      <c r="J133" s="79">
        <v>0</v>
      </c>
      <c r="K133" s="23">
        <f t="shared" si="26"/>
        <v>0</v>
      </c>
      <c r="L133" s="23">
        <f t="shared" si="26"/>
        <v>0</v>
      </c>
      <c r="M133" s="23">
        <f t="shared" si="26"/>
        <v>0</v>
      </c>
      <c r="N133" s="23">
        <f t="shared" si="26"/>
        <v>0</v>
      </c>
      <c r="O133" s="23">
        <f t="shared" si="26"/>
        <v>0</v>
      </c>
      <c r="P133" s="23">
        <f t="shared" si="26"/>
        <v>0</v>
      </c>
      <c r="Q133" s="23">
        <f>SUM(Q128:Q132)</f>
        <v>0</v>
      </c>
    </row>
    <row r="134" spans="1:17" s="34" customFormat="1" ht="21">
      <c r="A134" s="116" t="s">
        <v>31</v>
      </c>
      <c r="B134" s="117"/>
      <c r="C134" s="117"/>
      <c r="D134" s="117"/>
      <c r="E134" s="52">
        <f>F134+G134+H134</f>
        <v>19078.320999</v>
      </c>
      <c r="F134" s="52">
        <f>F117+F126+F133</f>
        <v>16478.321</v>
      </c>
      <c r="G134" s="52">
        <f t="shared" ref="G134:Q134" si="27">G117+G126+G133</f>
        <v>2599.9999989999997</v>
      </c>
      <c r="H134" s="52">
        <f t="shared" si="27"/>
        <v>0</v>
      </c>
      <c r="I134" s="52">
        <f t="shared" si="27"/>
        <v>16478.321</v>
      </c>
      <c r="J134" s="52">
        <f>J117+J126+J133</f>
        <v>600</v>
      </c>
      <c r="K134" s="24">
        <f t="shared" si="27"/>
        <v>0</v>
      </c>
      <c r="L134" s="24">
        <f t="shared" si="27"/>
        <v>0</v>
      </c>
      <c r="M134" s="24">
        <f t="shared" si="27"/>
        <v>1000</v>
      </c>
      <c r="N134" s="24">
        <f t="shared" si="27"/>
        <v>0</v>
      </c>
      <c r="O134" s="24">
        <f t="shared" si="27"/>
        <v>0</v>
      </c>
      <c r="P134" s="24">
        <f t="shared" si="27"/>
        <v>999.99999899999989</v>
      </c>
      <c r="Q134" s="24">
        <f t="shared" si="27"/>
        <v>0</v>
      </c>
    </row>
    <row r="135" spans="1:17">
      <c r="A135" s="3"/>
      <c r="C135" s="25"/>
      <c r="D135" s="49"/>
      <c r="E135" s="80"/>
      <c r="F135" s="80"/>
      <c r="G135" s="80"/>
      <c r="H135" s="80"/>
      <c r="I135" s="80"/>
      <c r="J135" s="80"/>
      <c r="K135" s="35"/>
      <c r="L135" s="35"/>
      <c r="M135" s="35"/>
      <c r="N135" s="35"/>
      <c r="O135" s="35"/>
      <c r="P135" s="35"/>
      <c r="Q135" s="35"/>
    </row>
    <row r="136" spans="1:17" ht="27.75">
      <c r="A136" s="87" t="s">
        <v>115</v>
      </c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</row>
    <row r="137" spans="1:17" ht="27.75">
      <c r="A137" s="26"/>
      <c r="C137" s="26"/>
      <c r="D137" s="49"/>
    </row>
    <row r="138" spans="1:17">
      <c r="C138" s="4">
        <v>1</v>
      </c>
      <c r="D138" s="85" t="s">
        <v>130</v>
      </c>
      <c r="E138" s="85"/>
      <c r="F138" s="85"/>
      <c r="G138" s="85"/>
      <c r="H138" s="85"/>
      <c r="I138" s="85"/>
      <c r="J138" s="85"/>
      <c r="K138" s="85"/>
    </row>
    <row r="139" spans="1:17">
      <c r="C139" s="39">
        <v>2</v>
      </c>
      <c r="D139" s="85" t="s">
        <v>79</v>
      </c>
      <c r="E139" s="85"/>
      <c r="F139" s="85"/>
      <c r="G139" s="85"/>
      <c r="H139" s="85"/>
      <c r="I139" s="85"/>
      <c r="J139" s="85"/>
      <c r="K139" s="85"/>
    </row>
    <row r="140" spans="1:17">
      <c r="C140" s="4">
        <v>3</v>
      </c>
      <c r="D140" s="85" t="s">
        <v>73</v>
      </c>
      <c r="E140" s="85"/>
      <c r="F140" s="85"/>
      <c r="G140" s="85"/>
      <c r="H140" s="85"/>
      <c r="I140" s="85"/>
      <c r="J140" s="85"/>
      <c r="K140" s="85"/>
    </row>
    <row r="141" spans="1:17">
      <c r="C141" s="39">
        <v>4</v>
      </c>
      <c r="D141" s="85" t="s">
        <v>74</v>
      </c>
      <c r="E141" s="85"/>
      <c r="F141" s="85"/>
      <c r="G141" s="85"/>
      <c r="H141" s="85"/>
      <c r="I141" s="85"/>
      <c r="J141" s="85"/>
      <c r="K141" s="85"/>
    </row>
    <row r="142" spans="1:17">
      <c r="C142" s="4">
        <v>5</v>
      </c>
      <c r="D142" s="85" t="s">
        <v>133</v>
      </c>
      <c r="E142" s="85"/>
      <c r="F142" s="85"/>
      <c r="G142" s="85"/>
      <c r="H142" s="85"/>
      <c r="I142" s="85"/>
      <c r="J142" s="85"/>
      <c r="K142" s="85"/>
    </row>
    <row r="143" spans="1:17">
      <c r="C143" s="39">
        <v>6</v>
      </c>
      <c r="D143" s="85" t="s">
        <v>134</v>
      </c>
      <c r="E143" s="85"/>
      <c r="F143" s="85"/>
      <c r="G143" s="85"/>
      <c r="H143" s="85"/>
      <c r="I143" s="85"/>
      <c r="J143" s="85"/>
      <c r="K143" s="85"/>
    </row>
    <row r="144" spans="1:17">
      <c r="C144" s="4">
        <v>7</v>
      </c>
      <c r="D144" s="85" t="s">
        <v>135</v>
      </c>
      <c r="E144" s="85"/>
      <c r="F144" s="85"/>
      <c r="G144" s="85"/>
      <c r="H144" s="85"/>
      <c r="I144" s="85"/>
      <c r="J144" s="85"/>
      <c r="K144" s="85"/>
    </row>
    <row r="145" spans="1:11">
      <c r="C145" s="39">
        <v>8</v>
      </c>
      <c r="D145" s="85" t="s">
        <v>136</v>
      </c>
      <c r="E145" s="85"/>
      <c r="F145" s="85"/>
      <c r="G145" s="85"/>
      <c r="H145" s="85"/>
      <c r="I145" s="85"/>
      <c r="J145" s="85"/>
      <c r="K145" s="85"/>
    </row>
    <row r="146" spans="1:11">
      <c r="C146" s="4">
        <v>9</v>
      </c>
      <c r="D146" s="85" t="s">
        <v>137</v>
      </c>
      <c r="E146" s="85"/>
      <c r="F146" s="85"/>
      <c r="G146" s="85"/>
      <c r="H146" s="85"/>
      <c r="I146" s="85"/>
      <c r="J146" s="85"/>
      <c r="K146" s="85"/>
    </row>
    <row r="147" spans="1:11">
      <c r="C147" s="39">
        <v>10</v>
      </c>
      <c r="D147" s="85" t="s">
        <v>59</v>
      </c>
      <c r="E147" s="85"/>
      <c r="F147" s="85"/>
      <c r="G147" s="85"/>
      <c r="H147" s="85"/>
      <c r="I147" s="85"/>
      <c r="J147" s="85"/>
      <c r="K147" s="85"/>
    </row>
    <row r="148" spans="1:11">
      <c r="C148" s="4">
        <v>11</v>
      </c>
      <c r="D148" s="85" t="s">
        <v>57</v>
      </c>
      <c r="E148" s="85"/>
      <c r="F148" s="85"/>
      <c r="G148" s="85"/>
      <c r="H148" s="85"/>
      <c r="I148" s="85"/>
      <c r="J148" s="85"/>
      <c r="K148" s="85"/>
    </row>
    <row r="149" spans="1:11">
      <c r="C149" s="39">
        <v>12</v>
      </c>
      <c r="D149" s="86" t="s">
        <v>138</v>
      </c>
      <c r="E149" s="86"/>
      <c r="F149" s="86"/>
      <c r="G149" s="86"/>
      <c r="H149" s="86"/>
      <c r="I149" s="86"/>
      <c r="J149" s="86"/>
      <c r="K149" s="86"/>
    </row>
    <row r="150" spans="1:11">
      <c r="C150" s="4">
        <v>13</v>
      </c>
      <c r="D150" s="86" t="s">
        <v>131</v>
      </c>
      <c r="E150" s="86"/>
      <c r="F150" s="86"/>
      <c r="G150" s="86"/>
      <c r="H150" s="86"/>
      <c r="I150" s="86"/>
      <c r="J150" s="86"/>
      <c r="K150" s="86"/>
    </row>
    <row r="151" spans="1:11">
      <c r="C151" s="39">
        <v>14</v>
      </c>
      <c r="D151" s="86" t="s">
        <v>132</v>
      </c>
      <c r="E151" s="86"/>
      <c r="F151" s="86"/>
      <c r="G151" s="86"/>
      <c r="H151" s="86"/>
      <c r="I151" s="86"/>
      <c r="J151" s="86"/>
      <c r="K151" s="86"/>
    </row>
    <row r="152" spans="1:11" ht="27.75">
      <c r="A152" s="103"/>
      <c r="B152" s="103"/>
      <c r="C152" s="103"/>
      <c r="D152" s="50"/>
    </row>
    <row r="153" spans="1:11">
      <c r="A153" s="27"/>
      <c r="C153" s="25"/>
      <c r="D153" s="49"/>
    </row>
    <row r="162" spans="1:20">
      <c r="A162" s="28"/>
      <c r="T162" s="32"/>
    </row>
    <row r="164" spans="1:20">
      <c r="S164" s="106"/>
      <c r="T164" s="107"/>
    </row>
    <row r="165" spans="1:20">
      <c r="S165" s="40"/>
      <c r="T165" s="41"/>
    </row>
    <row r="166" spans="1:20">
      <c r="S166" s="40"/>
      <c r="T166" s="41"/>
    </row>
    <row r="167" spans="1:20">
      <c r="S167" s="40"/>
      <c r="T167" s="41"/>
    </row>
    <row r="168" spans="1:20">
      <c r="S168" s="40"/>
      <c r="T168" s="41"/>
    </row>
    <row r="169" spans="1:20">
      <c r="A169" s="28"/>
      <c r="T169" s="32"/>
    </row>
    <row r="170" spans="1:20">
      <c r="A170" s="28"/>
      <c r="T170" s="32"/>
    </row>
  </sheetData>
  <mergeCells count="41">
    <mergeCell ref="A152:C152"/>
    <mergeCell ref="B1:Q1"/>
    <mergeCell ref="B2:Q2"/>
    <mergeCell ref="B3:Q3"/>
    <mergeCell ref="S164:T164"/>
    <mergeCell ref="E5:Q5"/>
    <mergeCell ref="A9:Q9"/>
    <mergeCell ref="A5:A8"/>
    <mergeCell ref="E6:E8"/>
    <mergeCell ref="A4:Q4"/>
    <mergeCell ref="F6:H7"/>
    <mergeCell ref="I6:Q6"/>
    <mergeCell ref="I7:K7"/>
    <mergeCell ref="L7:N7"/>
    <mergeCell ref="O7:Q7"/>
    <mergeCell ref="A134:D134"/>
    <mergeCell ref="A133:D133"/>
    <mergeCell ref="A119:Q119"/>
    <mergeCell ref="A117:D117"/>
    <mergeCell ref="A126:D126"/>
    <mergeCell ref="A127:Q127"/>
    <mergeCell ref="D5:D8"/>
    <mergeCell ref="B5:B8"/>
    <mergeCell ref="C5:C8"/>
    <mergeCell ref="A13:Q13"/>
    <mergeCell ref="A12:D12"/>
    <mergeCell ref="D148:K148"/>
    <mergeCell ref="D149:K149"/>
    <mergeCell ref="D150:K150"/>
    <mergeCell ref="D151:K151"/>
    <mergeCell ref="A136:Q136"/>
    <mergeCell ref="D143:K143"/>
    <mergeCell ref="D144:K144"/>
    <mergeCell ref="D145:K145"/>
    <mergeCell ref="D146:K146"/>
    <mergeCell ref="D147:K147"/>
    <mergeCell ref="D138:K138"/>
    <mergeCell ref="D139:K139"/>
    <mergeCell ref="D140:K140"/>
    <mergeCell ref="D141:K141"/>
    <mergeCell ref="D142:K142"/>
  </mergeCells>
  <printOptions horizontalCentered="1"/>
  <pageMargins left="0.15748031496062992" right="0.19685039370078741" top="0.23622047244094491" bottom="0.15748031496062992" header="0" footer="0"/>
  <pageSetup paperSize="9" scale="32" fitToHeight="17" orientation="landscape" r:id="rId1"/>
  <rowBreaks count="2" manualBreakCount="2">
    <brk id="135" max="16383" man="1"/>
    <brk id="156" max="17" man="1"/>
  </rowBreaks>
  <colBreaks count="1" manualBreakCount="1">
    <brk id="17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Мероприятия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Ищенко СВ</dc:creator>
  <cp:lastModifiedBy>333</cp:lastModifiedBy>
  <cp:lastPrinted>2013-11-13T09:14:41Z</cp:lastPrinted>
  <dcterms:created xsi:type="dcterms:W3CDTF">2012-02-02T06:26:28Z</dcterms:created>
  <dcterms:modified xsi:type="dcterms:W3CDTF">2013-11-13T09:27:41Z</dcterms:modified>
</cp:coreProperties>
</file>